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6\2026\"/>
    </mc:Choice>
  </mc:AlternateContent>
  <bookViews>
    <workbookView xWindow="-120" yWindow="-120" windowWidth="20730" windowHeight="11160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" i="12"/>
  <c r="H28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3" i="11"/>
  <c r="H26" i="11" l="1"/>
  <c r="H27" i="11"/>
  <c r="H6" i="10" l="1"/>
  <c r="H4" i="10"/>
  <c r="H5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" i="10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3" i="9"/>
  <c r="H5" i="5" l="1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4" i="5" l="1"/>
  <c r="I3" i="4"/>
  <c r="J19" i="3" l="1"/>
  <c r="J18" i="3"/>
  <c r="J15" i="3" l="1"/>
  <c r="H27" i="2"/>
  <c r="J29" i="3"/>
  <c r="J28" i="3"/>
  <c r="J27" i="3"/>
  <c r="J26" i="3"/>
  <c r="J25" i="3"/>
  <c r="J24" i="3"/>
  <c r="J23" i="3"/>
  <c r="J22" i="3"/>
  <c r="J21" i="3"/>
  <c r="J20" i="3"/>
  <c r="J17" i="3"/>
  <c r="J16" i="3"/>
  <c r="J14" i="3"/>
  <c r="J13" i="3"/>
  <c r="J12" i="3"/>
  <c r="J11" i="3"/>
  <c r="J10" i="3"/>
  <c r="J9" i="3"/>
  <c r="J8" i="3"/>
  <c r="J7" i="3"/>
  <c r="J6" i="3"/>
  <c r="J5" i="3"/>
  <c r="J4" i="3"/>
  <c r="J3" i="3"/>
  <c r="H28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3" i="1"/>
  <c r="J30" i="3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20" i="7"/>
  <c r="H32" i="10" l="1"/>
  <c r="H29" i="9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1" i="7"/>
  <c r="H22" i="7"/>
  <c r="H23" i="7"/>
  <c r="H24" i="7"/>
  <c r="H25" i="7"/>
  <c r="H26" i="7"/>
  <c r="H27" i="7"/>
  <c r="H28" i="7"/>
  <c r="H29" i="7"/>
  <c r="H30" i="7"/>
  <c r="H31" i="7"/>
  <c r="H17" i="6"/>
  <c r="H24" i="6"/>
  <c r="H4" i="6" l="1"/>
  <c r="H5" i="6"/>
  <c r="H6" i="6"/>
  <c r="H7" i="6"/>
  <c r="H8" i="6"/>
  <c r="H9" i="6"/>
  <c r="H10" i="6"/>
  <c r="H11" i="6"/>
  <c r="H12" i="6"/>
  <c r="H13" i="6"/>
  <c r="H14" i="6"/>
  <c r="H15" i="6"/>
  <c r="H16" i="6"/>
  <c r="H18" i="6"/>
  <c r="H19" i="6"/>
  <c r="H20" i="6"/>
  <c r="H21" i="6"/>
  <c r="H22" i="6"/>
  <c r="H23" i="6"/>
  <c r="H25" i="6"/>
  <c r="H26" i="6"/>
  <c r="I16" i="4"/>
  <c r="I8" i="4"/>
  <c r="I4" i="4"/>
  <c r="I5" i="4"/>
  <c r="I6" i="4"/>
  <c r="I7" i="4"/>
  <c r="I9" i="4"/>
  <c r="I10" i="4"/>
  <c r="I11" i="4"/>
  <c r="I12" i="4"/>
  <c r="I13" i="4"/>
  <c r="I14" i="4"/>
  <c r="I15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H3" i="2" l="1"/>
  <c r="H29" i="2" s="1"/>
  <c r="H4" i="2"/>
  <c r="H3" i="8" l="1"/>
  <c r="H32" i="8" s="1"/>
  <c r="H3" i="7"/>
  <c r="H32" i="7" s="1"/>
  <c r="H3" i="6"/>
  <c r="H27" i="6" s="1"/>
  <c r="I30" i="4"/>
  <c r="H31" i="1"/>
</calcChain>
</file>

<file path=xl/sharedStrings.xml><?xml version="1.0" encoding="utf-8"?>
<sst xmlns="http://schemas.openxmlformats.org/spreadsheetml/2006/main" count="401" uniqueCount="21">
  <si>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</si>
  <si>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</si>
  <si>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</si>
  <si>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</si>
  <si>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</si>
  <si>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</si>
  <si>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</si>
  <si>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</si>
  <si>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</si>
  <si>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</si>
  <si>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</si>
  <si>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 xml:space="preserve"> </t>
  </si>
  <si>
    <t>Crédito cx 03</t>
  </si>
  <si>
    <t>..</t>
  </si>
  <si>
    <t>.</t>
  </si>
  <si>
    <t>....</t>
  </si>
  <si>
    <t>........</t>
  </si>
  <si>
    <t>192,00 (ibara foi feito na birc)</t>
  </si>
  <si>
    <t>OK</t>
  </si>
  <si>
    <t>ok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</si>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</sst>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G17" sqref="G17"/>
    </sheetView>
  </sheetViews>
  <sheetFormatPr defaultRowHeight="15" x14ac:dyDescent="0.2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9.5" x14ac:dyDescent="0.3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5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C3" s="1">
        <v>0.2</v>
      </c>
      <c r="D3" s="1"/>
      <c r="E3" s="1"/>
      <c r="F3" s="1"/>
      <c r="G3" s="1"/>
      <c r="H3" s="1">
        <f>G3-C3</f>
        <v>-0.2</v>
      </c>
      <c r="I3" s="1"/>
    </row>
    <row r="4" spans="1:11" x14ac:dyDescent="0.25">
      <c r="A4" s="2">
        <v>46024</v>
      </c>
      <c r="C4" s="1">
        <v>532.20000000000005</v>
      </c>
      <c r="D4" s="1"/>
      <c r="E4" s="1"/>
      <c r="F4" s="1"/>
      <c r="G4" s="1">
        <v>532</v>
      </c>
      <c r="H4" s="1">
        <f>G4-C4</f>
        <v>-0.20000000000004547</v>
      </c>
      <c r="I4" s="1" t="s">
        <v>18</v>
      </c>
    </row>
    <row r="5" spans="1:11" x14ac:dyDescent="0.25">
      <c r="A5" s="2">
        <v>46025</v>
      </c>
      <c r="C5" s="1">
        <v>195.4</v>
      </c>
      <c r="D5" s="1"/>
      <c r="E5" s="1"/>
      <c r="F5" s="1"/>
      <c r="G5" s="1">
        <v>195</v>
      </c>
      <c r="H5" s="1">
        <f t="shared" ref="H5:H30" si="0">G5-C5</f>
        <v>-0.40000000000000568</v>
      </c>
      <c r="I5" t="s">
        <v>18</v>
      </c>
    </row>
    <row r="6" spans="1:11" x14ac:dyDescent="0.25">
      <c r="A6" s="2">
        <v>46027</v>
      </c>
      <c r="C6" s="1">
        <v>309.8</v>
      </c>
      <c r="D6" s="1"/>
      <c r="E6" s="1"/>
      <c r="F6" s="1"/>
      <c r="G6" s="1">
        <v>309</v>
      </c>
      <c r="H6" s="1">
        <f t="shared" si="0"/>
        <v>-0.80000000000001137</v>
      </c>
      <c r="I6" s="1" t="s">
        <v>18</v>
      </c>
    </row>
    <row r="7" spans="1:11" x14ac:dyDescent="0.25">
      <c r="A7" s="2">
        <v>46028</v>
      </c>
      <c r="C7" s="1">
        <v>130</v>
      </c>
      <c r="D7" s="1"/>
      <c r="E7" s="1"/>
      <c r="F7" s="1"/>
      <c r="G7" s="1">
        <v>130</v>
      </c>
      <c r="H7" s="1">
        <f t="shared" si="0"/>
        <v>0</v>
      </c>
      <c r="I7" s="1" t="s">
        <v>18</v>
      </c>
    </row>
    <row r="8" spans="1:11" x14ac:dyDescent="0.25">
      <c r="A8" s="2">
        <v>46029</v>
      </c>
      <c r="C8" s="1">
        <v>109.8</v>
      </c>
      <c r="D8" s="1"/>
      <c r="E8" s="1"/>
      <c r="F8" s="1"/>
      <c r="G8" s="1">
        <v>109</v>
      </c>
      <c r="H8" s="1">
        <f t="shared" si="0"/>
        <v>-0.79999999999999716</v>
      </c>
      <c r="I8" s="1" t="s">
        <v>18</v>
      </c>
    </row>
    <row r="9" spans="1:11" x14ac:dyDescent="0.25">
      <c r="A9" s="2">
        <v>46030</v>
      </c>
      <c r="C9" s="1">
        <v>53.8</v>
      </c>
      <c r="D9" s="1"/>
      <c r="E9" s="1"/>
      <c r="F9" s="1"/>
      <c r="G9" s="1">
        <v>52</v>
      </c>
      <c r="H9" s="1">
        <f t="shared" si="0"/>
        <v>-1.7999999999999972</v>
      </c>
      <c r="I9" s="1" t="s">
        <v>19</v>
      </c>
    </row>
    <row r="10" spans="1:11" x14ac:dyDescent="0.25">
      <c r="A10" s="2">
        <v>46031</v>
      </c>
      <c r="C10" s="1">
        <v>540.5</v>
      </c>
      <c r="D10" s="1"/>
      <c r="E10" s="1"/>
      <c r="F10" s="1"/>
      <c r="G10" s="1">
        <v>540</v>
      </c>
      <c r="H10" s="1">
        <f t="shared" si="0"/>
        <v>-0.5</v>
      </c>
      <c r="I10" s="1" t="s">
        <v>19</v>
      </c>
    </row>
    <row r="11" spans="1:11" x14ac:dyDescent="0.25">
      <c r="A11" s="2">
        <v>46032</v>
      </c>
      <c r="C11" s="1">
        <v>44.8</v>
      </c>
      <c r="D11" s="1"/>
      <c r="E11" s="1"/>
      <c r="F11" s="1"/>
      <c r="G11" s="1">
        <v>44</v>
      </c>
      <c r="H11" s="1">
        <f t="shared" si="0"/>
        <v>-0.79999999999999716</v>
      </c>
      <c r="I11" s="1" t="s">
        <v>19</v>
      </c>
      <c r="K11" s="7"/>
    </row>
    <row r="12" spans="1:11" x14ac:dyDescent="0.25">
      <c r="A12" s="2">
        <v>46034</v>
      </c>
      <c r="C12" s="1">
        <v>24.9</v>
      </c>
      <c r="D12" s="1"/>
      <c r="E12" s="1"/>
      <c r="F12" s="1"/>
      <c r="G12" s="1">
        <v>24</v>
      </c>
      <c r="H12" s="1">
        <f t="shared" si="0"/>
        <v>-0.89999999999999858</v>
      </c>
      <c r="I12" t="s">
        <v>19</v>
      </c>
    </row>
    <row r="13" spans="1:11" x14ac:dyDescent="0.25">
      <c r="A13" s="2">
        <v>46035</v>
      </c>
      <c r="C13" s="1">
        <v>50</v>
      </c>
      <c r="D13" s="1"/>
      <c r="E13" s="1"/>
      <c r="F13" s="1"/>
      <c r="G13" s="1">
        <v>50</v>
      </c>
      <c r="H13" s="1">
        <f t="shared" si="0"/>
        <v>0</v>
      </c>
      <c r="I13" s="1" t="s">
        <v>19</v>
      </c>
    </row>
    <row r="14" spans="1:11" x14ac:dyDescent="0.25">
      <c r="A14" s="2">
        <v>46036</v>
      </c>
      <c r="C14" s="1">
        <v>130</v>
      </c>
      <c r="D14" s="1"/>
      <c r="F14" s="1"/>
      <c r="G14" s="1">
        <v>130</v>
      </c>
      <c r="H14" s="1">
        <f t="shared" si="0"/>
        <v>0</v>
      </c>
      <c r="I14" s="1" t="s">
        <v>19</v>
      </c>
    </row>
    <row r="15" spans="1:11" x14ac:dyDescent="0.25">
      <c r="A15" s="2">
        <v>46037</v>
      </c>
      <c r="C15" s="1">
        <v>5</v>
      </c>
      <c r="D15" s="1"/>
      <c r="F15" s="1"/>
      <c r="G15" s="1">
        <v>5</v>
      </c>
      <c r="H15" s="1">
        <f t="shared" si="0"/>
        <v>0</v>
      </c>
      <c r="I15" s="1" t="s">
        <v>13</v>
      </c>
    </row>
    <row r="16" spans="1:11" x14ac:dyDescent="0.25">
      <c r="A16" s="2">
        <v>46038</v>
      </c>
      <c r="C16" s="1">
        <v>223.7</v>
      </c>
      <c r="D16" s="1"/>
      <c r="F16" s="1"/>
      <c r="G16" s="1">
        <v>222</v>
      </c>
      <c r="H16" s="1">
        <f t="shared" si="0"/>
        <v>-1.6999999999999886</v>
      </c>
    </row>
    <row r="17" spans="1:9" x14ac:dyDescent="0.25">
      <c r="A17" s="2">
        <v>46039</v>
      </c>
      <c r="C17" s="1"/>
      <c r="D17" s="1"/>
      <c r="F17" s="1"/>
      <c r="G17" s="1"/>
      <c r="H17" s="1">
        <f t="shared" si="0"/>
        <v>0</v>
      </c>
      <c r="I17" t="s">
        <v>13</v>
      </c>
    </row>
    <row r="18" spans="1:9" x14ac:dyDescent="0.25">
      <c r="A18" s="2">
        <v>46041</v>
      </c>
      <c r="C18" s="1"/>
      <c r="D18" s="1"/>
      <c r="F18" s="1"/>
      <c r="G18" s="1"/>
      <c r="H18" s="1">
        <f t="shared" si="0"/>
        <v>0</v>
      </c>
      <c r="I18" t="s">
        <v>13</v>
      </c>
    </row>
    <row r="19" spans="1:9" x14ac:dyDescent="0.25">
      <c r="A19" s="2">
        <v>46042</v>
      </c>
      <c r="C19" s="1"/>
      <c r="D19" s="1"/>
      <c r="F19" s="1"/>
      <c r="G19" s="1"/>
      <c r="H19" s="1">
        <f t="shared" si="0"/>
        <v>0</v>
      </c>
      <c r="I19" t="s">
        <v>14</v>
      </c>
    </row>
    <row r="20" spans="1:9" x14ac:dyDescent="0.25">
      <c r="A20" s="2">
        <v>46043</v>
      </c>
      <c r="C20" s="1"/>
      <c r="G20" s="1"/>
      <c r="H20" s="1">
        <f t="shared" si="0"/>
        <v>0</v>
      </c>
      <c r="I20" t="s">
        <v>14</v>
      </c>
    </row>
    <row r="21" spans="1:9" x14ac:dyDescent="0.25">
      <c r="A21" s="2">
        <v>46044</v>
      </c>
      <c r="C21" s="1"/>
      <c r="G21" s="1"/>
      <c r="H21" s="1">
        <f t="shared" si="0"/>
        <v>0</v>
      </c>
      <c r="I21" t="s">
        <v>14</v>
      </c>
    </row>
    <row r="22" spans="1:9" x14ac:dyDescent="0.25">
      <c r="A22" s="2">
        <v>46045</v>
      </c>
      <c r="C22" s="1"/>
      <c r="G22" s="1"/>
      <c r="H22" s="1">
        <f t="shared" si="0"/>
        <v>0</v>
      </c>
      <c r="I22" t="s">
        <v>13</v>
      </c>
    </row>
    <row r="23" spans="1:9" x14ac:dyDescent="0.25">
      <c r="A23" s="2">
        <v>46046</v>
      </c>
      <c r="C23" s="1"/>
      <c r="G23" s="1"/>
      <c r="H23" s="1">
        <f t="shared" si="0"/>
        <v>0</v>
      </c>
      <c r="I23" t="s">
        <v>13</v>
      </c>
    </row>
    <row r="24" spans="1:9" x14ac:dyDescent="0.25">
      <c r="A24" s="2">
        <v>46047</v>
      </c>
      <c r="C24" s="1"/>
      <c r="G24" s="1"/>
      <c r="H24" s="1">
        <f t="shared" si="0"/>
        <v>0</v>
      </c>
    </row>
    <row r="25" spans="1:9" x14ac:dyDescent="0.25">
      <c r="A25" s="2">
        <v>46048</v>
      </c>
      <c r="C25" s="1"/>
      <c r="G25" s="1"/>
      <c r="H25" s="1">
        <f t="shared" si="0"/>
        <v>0</v>
      </c>
      <c r="I25" t="s">
        <v>13</v>
      </c>
    </row>
    <row r="26" spans="1:9" x14ac:dyDescent="0.25">
      <c r="A26" s="2">
        <v>46049</v>
      </c>
      <c r="C26" s="1"/>
      <c r="G26" s="1"/>
      <c r="H26" s="1">
        <f t="shared" si="0"/>
        <v>0</v>
      </c>
    </row>
    <row r="27" spans="1:9" x14ac:dyDescent="0.25">
      <c r="A27" s="2">
        <v>46050</v>
      </c>
      <c r="C27" s="1"/>
      <c r="G27" s="1"/>
      <c r="H27" s="1">
        <f t="shared" si="0"/>
        <v>0</v>
      </c>
    </row>
    <row r="28" spans="1:9" x14ac:dyDescent="0.25">
      <c r="A28" s="2">
        <v>46051</v>
      </c>
      <c r="C28" s="1"/>
      <c r="G28" s="1"/>
      <c r="H28" s="1">
        <f t="shared" si="0"/>
        <v>0</v>
      </c>
    </row>
    <row r="29" spans="1:9" x14ac:dyDescent="0.25">
      <c r="A29" s="2">
        <v>46052</v>
      </c>
      <c r="C29" s="1"/>
      <c r="G29" s="1"/>
      <c r="H29" s="1">
        <f t="shared" si="0"/>
        <v>0</v>
      </c>
      <c r="I29" t="s">
        <v>13</v>
      </c>
    </row>
    <row r="30" spans="1:9" x14ac:dyDescent="0.25">
      <c r="A30" s="2">
        <v>46053</v>
      </c>
      <c r="G30" s="1"/>
      <c r="H30" s="1">
        <f t="shared" si="0"/>
        <v>0</v>
      </c>
      <c r="I30" t="s">
        <v>13</v>
      </c>
    </row>
    <row r="31" spans="1:9" x14ac:dyDescent="0.25">
      <c r="H31" s="1">
        <f>SUM(H3:H30)</f>
        <v>-8.1000000000000405</v>
      </c>
    </row>
  </sheetData>
  <pageMargins left="0.511811024" right="0.511811024" top="0.78740157499999996" bottom="0.78740157499999996" header="0.31496062000000002" footer="0.31496062000000002"/>
  <pageSetup paperSize="9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L24" sqref="L24"/>
    </sheetView>
  </sheetViews>
  <sheetFormatPr defaultRowHeight="15" x14ac:dyDescent="0.2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10" max="10" width="14.140625" style="4" customWidth="1"/>
    <col min="11" max="11" width="15.42578125" customWidth="1"/>
    <col min="12" max="12" width="76.7109375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  <c r="J2"/>
    </row>
    <row r="3" spans="1:12" x14ac:dyDescent="0.25">
      <c r="A3" s="2">
        <v>45688</v>
      </c>
      <c r="C3" s="1">
        <v>0.05</v>
      </c>
      <c r="D3" s="1"/>
      <c r="E3" s="1"/>
      <c r="F3" s="1"/>
      <c r="G3" s="1"/>
      <c r="H3" s="1">
        <f>G3-C3</f>
        <v>-0.05</v>
      </c>
      <c r="I3" s="1"/>
      <c r="J3"/>
    </row>
    <row r="4" spans="1:12" x14ac:dyDescent="0.25">
      <c r="A4" s="2">
        <v>45689</v>
      </c>
      <c r="C4" s="1">
        <v>617.4</v>
      </c>
      <c r="D4" s="1"/>
      <c r="E4" s="1"/>
      <c r="F4" s="1"/>
      <c r="G4" s="1">
        <v>617</v>
      </c>
      <c r="H4" s="1">
        <f>G4-C4</f>
        <v>-0.39999999999997726</v>
      </c>
      <c r="I4" s="1" t="s">
        <v>13</v>
      </c>
      <c r="J4"/>
    </row>
    <row r="5" spans="1:12" x14ac:dyDescent="0.25">
      <c r="A5" s="2">
        <v>45691</v>
      </c>
      <c r="C5" s="1">
        <v>420</v>
      </c>
      <c r="D5" s="1"/>
      <c r="E5" s="1"/>
      <c r="F5" s="1"/>
      <c r="G5" s="1">
        <v>420</v>
      </c>
      <c r="H5" s="1">
        <f t="shared" ref="H5:H28" si="0">G5-C5</f>
        <v>0</v>
      </c>
      <c r="I5" t="s">
        <v>13</v>
      </c>
      <c r="J5"/>
    </row>
    <row r="6" spans="1:12" x14ac:dyDescent="0.25">
      <c r="A6" s="2">
        <v>45692</v>
      </c>
      <c r="C6" s="1">
        <v>29.7</v>
      </c>
      <c r="D6" s="1"/>
      <c r="E6" s="1"/>
      <c r="F6" s="1"/>
      <c r="G6" s="1">
        <v>29</v>
      </c>
      <c r="H6" s="1">
        <f t="shared" si="0"/>
        <v>-0.69999999999999929</v>
      </c>
      <c r="I6" s="1" t="s">
        <v>13</v>
      </c>
      <c r="J6"/>
    </row>
    <row r="7" spans="1:12" x14ac:dyDescent="0.25">
      <c r="A7" s="2">
        <v>45693</v>
      </c>
      <c r="C7" s="1">
        <v>718.9</v>
      </c>
      <c r="D7" s="1"/>
      <c r="E7" s="1"/>
      <c r="F7" s="1"/>
      <c r="G7" s="1">
        <v>717</v>
      </c>
      <c r="H7" s="1">
        <f t="shared" si="0"/>
        <v>-1.8999999999999773</v>
      </c>
      <c r="I7" s="1" t="s">
        <v>13</v>
      </c>
      <c r="J7"/>
    </row>
    <row r="8" spans="1:12" x14ac:dyDescent="0.25">
      <c r="A8" s="2">
        <v>45694</v>
      </c>
      <c r="C8" s="1">
        <v>194.5</v>
      </c>
      <c r="D8" s="1"/>
      <c r="E8" s="1"/>
      <c r="F8" s="1"/>
      <c r="G8" s="1">
        <v>194</v>
      </c>
      <c r="H8" s="1">
        <f t="shared" si="0"/>
        <v>-0.5</v>
      </c>
      <c r="I8" s="1" t="s">
        <v>13</v>
      </c>
      <c r="J8"/>
    </row>
    <row r="9" spans="1:12" x14ac:dyDescent="0.25">
      <c r="A9" s="2">
        <v>45695</v>
      </c>
      <c r="C9" s="1">
        <v>516.20000000000005</v>
      </c>
      <c r="D9" s="1"/>
      <c r="E9" s="1"/>
      <c r="F9" s="1"/>
      <c r="G9" s="1">
        <v>516</v>
      </c>
      <c r="H9" s="1">
        <f t="shared" si="0"/>
        <v>-0.20000000000004547</v>
      </c>
      <c r="I9" s="1" t="s">
        <v>13</v>
      </c>
      <c r="J9"/>
    </row>
    <row r="10" spans="1:12" x14ac:dyDescent="0.25">
      <c r="A10" s="2">
        <v>45696</v>
      </c>
      <c r="C10" s="1">
        <v>271.5</v>
      </c>
      <c r="D10" s="1"/>
      <c r="E10" s="1"/>
      <c r="F10" s="1"/>
      <c r="G10" s="1">
        <v>270</v>
      </c>
      <c r="H10" s="1">
        <f t="shared" si="0"/>
        <v>-1.5</v>
      </c>
      <c r="I10" s="1" t="s">
        <v>13</v>
      </c>
      <c r="J10"/>
    </row>
    <row r="11" spans="1:12" x14ac:dyDescent="0.25">
      <c r="A11" s="2">
        <v>45698</v>
      </c>
      <c r="C11" s="1">
        <v>313.5</v>
      </c>
      <c r="D11" s="1"/>
      <c r="E11" s="1"/>
      <c r="F11" s="1"/>
      <c r="G11" s="1">
        <v>312</v>
      </c>
      <c r="H11" s="1">
        <f t="shared" si="0"/>
        <v>-1.5</v>
      </c>
      <c r="I11" s="1" t="s">
        <v>13</v>
      </c>
      <c r="J11"/>
    </row>
    <row r="12" spans="1:12" x14ac:dyDescent="0.25">
      <c r="A12" s="2">
        <v>45699</v>
      </c>
      <c r="C12" s="1">
        <v>169.7</v>
      </c>
      <c r="D12" s="1"/>
      <c r="F12" s="1"/>
      <c r="G12" s="1">
        <v>169</v>
      </c>
      <c r="H12" s="1">
        <f t="shared" si="0"/>
        <v>-0.69999999999998863</v>
      </c>
      <c r="I12" s="1" t="s">
        <v>13</v>
      </c>
      <c r="J12"/>
    </row>
    <row r="13" spans="1:12" x14ac:dyDescent="0.25">
      <c r="A13" s="2">
        <v>45700</v>
      </c>
      <c r="C13" s="1">
        <v>394.4</v>
      </c>
      <c r="D13" s="1"/>
      <c r="F13" s="1"/>
      <c r="G13" s="1">
        <v>394</v>
      </c>
      <c r="H13" s="1">
        <f t="shared" si="0"/>
        <v>-0.39999999999997726</v>
      </c>
      <c r="I13" s="1" t="s">
        <v>13</v>
      </c>
      <c r="J13"/>
    </row>
    <row r="14" spans="1:12" x14ac:dyDescent="0.25">
      <c r="A14" s="2">
        <v>45701</v>
      </c>
      <c r="C14" s="1">
        <v>200</v>
      </c>
      <c r="D14" s="1"/>
      <c r="F14" s="1"/>
      <c r="G14" s="1">
        <v>200</v>
      </c>
      <c r="H14" s="1">
        <f t="shared" si="0"/>
        <v>0</v>
      </c>
      <c r="I14" s="1" t="s">
        <v>13</v>
      </c>
      <c r="J14"/>
    </row>
    <row r="15" spans="1:12" x14ac:dyDescent="0.25">
      <c r="A15" s="2">
        <v>45702</v>
      </c>
      <c r="C15" s="1">
        <v>69.400000000000006</v>
      </c>
      <c r="D15" s="1"/>
      <c r="F15" s="1"/>
      <c r="G15" s="1">
        <v>69</v>
      </c>
      <c r="H15" s="1">
        <f t="shared" si="0"/>
        <v>-0.40000000000000568</v>
      </c>
      <c r="I15" s="1" t="s">
        <v>13</v>
      </c>
      <c r="J15"/>
    </row>
    <row r="16" spans="1:12" x14ac:dyDescent="0.25">
      <c r="A16" s="2">
        <v>45703</v>
      </c>
      <c r="C16" s="1">
        <v>379.6</v>
      </c>
      <c r="D16" s="1"/>
      <c r="F16" s="1"/>
      <c r="G16" s="1">
        <v>379</v>
      </c>
      <c r="H16" s="1">
        <f t="shared" si="0"/>
        <v>-0.60000000000002274</v>
      </c>
      <c r="I16" s="1" t="s">
        <v>13</v>
      </c>
      <c r="J16"/>
    </row>
    <row r="17" spans="1:10" x14ac:dyDescent="0.25">
      <c r="A17" s="2">
        <v>45705</v>
      </c>
      <c r="C17" s="1">
        <v>1039.8</v>
      </c>
      <c r="D17" s="1"/>
      <c r="F17" s="1"/>
      <c r="G17" s="1">
        <v>1038</v>
      </c>
      <c r="H17" s="1">
        <f t="shared" si="0"/>
        <v>-1.7999999999999545</v>
      </c>
      <c r="I17" s="1" t="s">
        <v>13</v>
      </c>
      <c r="J17"/>
    </row>
    <row r="18" spans="1:10" x14ac:dyDescent="0.25">
      <c r="A18" s="2">
        <v>45706</v>
      </c>
      <c r="C18" s="1">
        <v>112.05</v>
      </c>
      <c r="D18" s="1"/>
      <c r="F18" s="1"/>
      <c r="G18" s="1">
        <v>112</v>
      </c>
      <c r="H18" s="1">
        <f t="shared" si="0"/>
        <v>-4.9999999999997158E-2</v>
      </c>
      <c r="I18" s="1" t="s">
        <v>13</v>
      </c>
      <c r="J18"/>
    </row>
    <row r="19" spans="1:10" x14ac:dyDescent="0.25">
      <c r="A19" s="2">
        <v>45707</v>
      </c>
      <c r="C19" s="1">
        <v>269.8</v>
      </c>
      <c r="G19" s="1">
        <v>269</v>
      </c>
      <c r="H19" s="1">
        <f t="shared" si="0"/>
        <v>-0.80000000000001137</v>
      </c>
      <c r="I19" s="1" t="s">
        <v>13</v>
      </c>
      <c r="J19"/>
    </row>
    <row r="20" spans="1:10" x14ac:dyDescent="0.25">
      <c r="A20" s="2">
        <v>45708</v>
      </c>
      <c r="C20" s="1">
        <v>410.6</v>
      </c>
      <c r="G20" s="1">
        <v>410</v>
      </c>
      <c r="H20" s="1">
        <f t="shared" si="0"/>
        <v>-0.60000000000002274</v>
      </c>
      <c r="I20" s="1" t="s">
        <v>13</v>
      </c>
      <c r="J20"/>
    </row>
    <row r="21" spans="1:10" x14ac:dyDescent="0.25">
      <c r="A21" s="2">
        <v>45709</v>
      </c>
      <c r="C21" s="1">
        <v>450</v>
      </c>
      <c r="G21" s="1">
        <v>450</v>
      </c>
      <c r="H21" s="1">
        <f t="shared" si="0"/>
        <v>0</v>
      </c>
      <c r="I21" s="1" t="s">
        <v>13</v>
      </c>
      <c r="J21"/>
    </row>
    <row r="22" spans="1:10" x14ac:dyDescent="0.25">
      <c r="A22" s="2">
        <v>45710</v>
      </c>
      <c r="C22" s="1">
        <v>456.9</v>
      </c>
      <c r="G22" s="1">
        <v>455</v>
      </c>
      <c r="H22" s="1">
        <f t="shared" si="0"/>
        <v>-1.8999999999999773</v>
      </c>
      <c r="I22" s="1" t="s">
        <v>13</v>
      </c>
      <c r="J22"/>
    </row>
    <row r="23" spans="1:10" x14ac:dyDescent="0.25">
      <c r="A23" s="2">
        <v>45712</v>
      </c>
      <c r="C23" s="1">
        <v>259.8</v>
      </c>
      <c r="F23" s="1"/>
      <c r="G23" s="1">
        <v>259</v>
      </c>
      <c r="H23" s="1">
        <f t="shared" si="0"/>
        <v>-0.80000000000001137</v>
      </c>
      <c r="I23" s="1" t="s">
        <v>13</v>
      </c>
      <c r="J23"/>
    </row>
    <row r="24" spans="1:10" x14ac:dyDescent="0.25">
      <c r="A24" s="2">
        <v>45713</v>
      </c>
      <c r="C24" s="1">
        <v>60</v>
      </c>
      <c r="G24" s="1">
        <v>60</v>
      </c>
      <c r="H24" s="1">
        <f t="shared" si="0"/>
        <v>0</v>
      </c>
      <c r="I24" s="1" t="s">
        <v>13</v>
      </c>
      <c r="J24"/>
    </row>
    <row r="25" spans="1:10" x14ac:dyDescent="0.25">
      <c r="A25" s="2">
        <v>45714</v>
      </c>
      <c r="C25" s="1">
        <v>71.8</v>
      </c>
      <c r="G25" s="1">
        <v>70</v>
      </c>
      <c r="H25" s="1">
        <f t="shared" si="0"/>
        <v>-1.7999999999999972</v>
      </c>
      <c r="I25" s="1" t="s">
        <v>13</v>
      </c>
      <c r="J25"/>
    </row>
    <row r="26" spans="1:10" x14ac:dyDescent="0.25">
      <c r="A26" s="2">
        <v>45715</v>
      </c>
      <c r="C26" s="1">
        <v>0</v>
      </c>
      <c r="G26" s="1">
        <v>0</v>
      </c>
      <c r="H26" s="1">
        <f t="shared" si="0"/>
        <v>0</v>
      </c>
      <c r="J26"/>
    </row>
    <row r="27" spans="1:10" x14ac:dyDescent="0.25">
      <c r="A27" s="2">
        <v>45716</v>
      </c>
      <c r="C27" s="1">
        <v>349.2</v>
      </c>
      <c r="F27" s="1">
        <v>95</v>
      </c>
      <c r="G27" s="1">
        <v>254</v>
      </c>
      <c r="H27" s="1">
        <f>+G27+F27-C27</f>
        <v>-0.19999999999998863</v>
      </c>
      <c r="I27" s="1" t="s">
        <v>15</v>
      </c>
      <c r="J27"/>
    </row>
    <row r="28" spans="1:10" x14ac:dyDescent="0.25">
      <c r="A28" s="2">
        <v>45716</v>
      </c>
      <c r="G28" s="1">
        <v>15</v>
      </c>
      <c r="H28" s="1">
        <f t="shared" si="0"/>
        <v>15</v>
      </c>
      <c r="I28" s="1" t="s">
        <v>13</v>
      </c>
      <c r="J28"/>
    </row>
    <row r="29" spans="1:10" x14ac:dyDescent="0.25">
      <c r="H29" s="1">
        <f>SUM(H3:H28)</f>
        <v>-1.7999999999999545</v>
      </c>
      <c r="J29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activeCell="K29" sqref="K29"/>
    </sheetView>
  </sheetViews>
  <sheetFormatPr defaultRowHeight="15" x14ac:dyDescent="0.25"/>
  <cols>
    <col min="1" max="1" width="10.7109375" bestFit="1" customWidth="1"/>
    <col min="2" max="2" width="13" customWidth="1"/>
    <col min="3" max="3" width="12" customWidth="1"/>
    <col min="11" max="11" width="8.7109375" customWidth="1"/>
    <col min="13" max="13" width="61.85546875" bestFit="1" customWidth="1"/>
  </cols>
  <sheetData>
    <row r="1" spans="1:13" ht="18.75" x14ac:dyDescent="0.25">
      <c r="A1" t="s">
        <v>0</v>
      </c>
      <c r="B1" t="s">
        <v>1</v>
      </c>
      <c r="C1" s="1" t="s">
        <v>2</v>
      </c>
      <c r="I1" s="1" t="s">
        <v>3</v>
      </c>
      <c r="L1" s="1" t="s">
        <v>4</v>
      </c>
      <c r="M1" s="3"/>
    </row>
    <row r="2" spans="1:13" x14ac:dyDescent="0.25">
      <c r="C2" s="1" t="s">
        <v>5</v>
      </c>
      <c r="D2" s="1" t="s">
        <v>6</v>
      </c>
      <c r="E2" s="1"/>
      <c r="F2" s="1"/>
      <c r="G2" s="1"/>
      <c r="H2" s="1" t="s">
        <v>7</v>
      </c>
      <c r="I2" s="1" t="s">
        <v>8</v>
      </c>
      <c r="J2" s="1" t="s">
        <v>9</v>
      </c>
      <c r="K2" s="1" t="s">
        <v>10</v>
      </c>
    </row>
    <row r="3" spans="1:13" x14ac:dyDescent="0.25">
      <c r="A3" s="2">
        <v>45716</v>
      </c>
      <c r="C3" s="1">
        <v>1.8</v>
      </c>
      <c r="D3" s="1"/>
      <c r="E3" s="1"/>
      <c r="F3" s="1"/>
      <c r="G3" s="1"/>
      <c r="H3" s="1"/>
      <c r="I3" s="1"/>
      <c r="J3" s="1">
        <f>I3-C3</f>
        <v>-1.8</v>
      </c>
      <c r="K3" s="1"/>
    </row>
    <row r="4" spans="1:13" x14ac:dyDescent="0.25">
      <c r="A4" s="2">
        <v>45717</v>
      </c>
      <c r="C4" s="1">
        <v>329.4</v>
      </c>
      <c r="D4" s="1"/>
      <c r="E4" s="1"/>
      <c r="F4" s="1"/>
      <c r="G4" s="1"/>
      <c r="H4" s="1"/>
      <c r="I4" s="1">
        <v>329</v>
      </c>
      <c r="J4" s="1">
        <f t="shared" ref="J4:J29" si="0">I4-C4</f>
        <v>-0.39999999999997726</v>
      </c>
      <c r="K4" s="1" t="s">
        <v>13</v>
      </c>
    </row>
    <row r="5" spans="1:13" x14ac:dyDescent="0.25">
      <c r="A5" s="2">
        <v>45719</v>
      </c>
      <c r="C5" s="1">
        <v>35</v>
      </c>
      <c r="D5" s="1"/>
      <c r="E5" s="1"/>
      <c r="F5" s="1"/>
      <c r="G5" s="1"/>
      <c r="H5" s="1"/>
      <c r="I5" s="1">
        <v>35</v>
      </c>
      <c r="J5" s="1">
        <f t="shared" si="0"/>
        <v>0</v>
      </c>
      <c r="K5" t="s">
        <v>13</v>
      </c>
    </row>
    <row r="6" spans="1:13" x14ac:dyDescent="0.25">
      <c r="A6" s="2">
        <v>45721</v>
      </c>
      <c r="C6" s="1">
        <v>20</v>
      </c>
      <c r="D6" s="1"/>
      <c r="E6" s="1"/>
      <c r="F6" s="1"/>
      <c r="G6" s="1"/>
      <c r="H6" s="1"/>
      <c r="I6" s="1">
        <v>20</v>
      </c>
      <c r="J6" s="1">
        <f t="shared" si="0"/>
        <v>0</v>
      </c>
      <c r="K6" s="1" t="s">
        <v>13</v>
      </c>
    </row>
    <row r="7" spans="1:13" x14ac:dyDescent="0.25">
      <c r="A7" s="2">
        <v>45722</v>
      </c>
      <c r="C7" s="1">
        <v>369.6</v>
      </c>
      <c r="D7" s="1"/>
      <c r="E7" s="1"/>
      <c r="F7" s="1"/>
      <c r="G7" s="1"/>
      <c r="H7" s="1"/>
      <c r="I7" s="1">
        <v>369</v>
      </c>
      <c r="J7" s="1">
        <f t="shared" si="0"/>
        <v>-0.60000000000002274</v>
      </c>
      <c r="K7" s="1" t="s">
        <v>13</v>
      </c>
    </row>
    <row r="8" spans="1:13" x14ac:dyDescent="0.25">
      <c r="A8" s="2">
        <v>45723</v>
      </c>
      <c r="C8" s="1">
        <v>329.6</v>
      </c>
      <c r="D8" s="1"/>
      <c r="E8" s="1"/>
      <c r="F8" s="1"/>
      <c r="G8" s="1"/>
      <c r="H8" s="1"/>
      <c r="I8" s="1">
        <v>329</v>
      </c>
      <c r="J8" s="1">
        <f t="shared" si="0"/>
        <v>-0.60000000000002274</v>
      </c>
      <c r="K8" s="1" t="s">
        <v>14</v>
      </c>
    </row>
    <row r="9" spans="1:13" x14ac:dyDescent="0.25">
      <c r="A9" s="2">
        <v>45724</v>
      </c>
      <c r="C9" s="1">
        <v>100</v>
      </c>
      <c r="D9" s="1"/>
      <c r="E9" s="1"/>
      <c r="F9" s="1"/>
      <c r="G9" s="1"/>
      <c r="H9" s="1"/>
      <c r="I9" s="1">
        <v>100</v>
      </c>
      <c r="J9" s="1">
        <f t="shared" si="0"/>
        <v>0</v>
      </c>
      <c r="K9" s="1" t="s">
        <v>13</v>
      </c>
    </row>
    <row r="10" spans="1:13" x14ac:dyDescent="0.25">
      <c r="A10" s="2">
        <v>45726</v>
      </c>
      <c r="C10" s="1">
        <v>200</v>
      </c>
      <c r="D10" s="1"/>
      <c r="E10" s="1"/>
      <c r="F10" s="1"/>
      <c r="G10" s="1"/>
      <c r="H10" s="1"/>
      <c r="I10" s="1">
        <v>200</v>
      </c>
      <c r="J10" s="1">
        <f t="shared" si="0"/>
        <v>0</v>
      </c>
      <c r="K10" s="1" t="s">
        <v>13</v>
      </c>
    </row>
    <row r="11" spans="1:13" x14ac:dyDescent="0.25">
      <c r="A11" s="2">
        <v>45727</v>
      </c>
      <c r="C11" s="1">
        <v>100</v>
      </c>
      <c r="D11" s="1"/>
      <c r="E11" s="1"/>
      <c r="F11" s="1"/>
      <c r="G11" s="1"/>
      <c r="H11" s="1"/>
      <c r="I11" s="1">
        <v>100</v>
      </c>
      <c r="J11" s="1">
        <f t="shared" si="0"/>
        <v>0</v>
      </c>
      <c r="K11" s="1" t="s">
        <v>13</v>
      </c>
    </row>
    <row r="12" spans="1:13" x14ac:dyDescent="0.25">
      <c r="A12" s="2">
        <v>45728</v>
      </c>
      <c r="C12" s="1">
        <v>0</v>
      </c>
      <c r="D12" s="1"/>
      <c r="E12" s="1"/>
      <c r="F12" s="1"/>
      <c r="H12" s="1"/>
      <c r="I12" s="1">
        <v>0</v>
      </c>
      <c r="J12" s="1">
        <f t="shared" si="0"/>
        <v>0</v>
      </c>
    </row>
    <row r="13" spans="1:13" x14ac:dyDescent="0.25">
      <c r="A13" s="2">
        <v>45729</v>
      </c>
      <c r="C13" s="1">
        <v>450.2</v>
      </c>
      <c r="D13" s="1"/>
      <c r="E13" s="1"/>
      <c r="F13" s="1"/>
      <c r="H13" s="1"/>
      <c r="I13" s="1">
        <v>450</v>
      </c>
      <c r="J13" s="1">
        <f t="shared" si="0"/>
        <v>-0.19999999999998863</v>
      </c>
      <c r="K13" s="1" t="s">
        <v>13</v>
      </c>
    </row>
    <row r="14" spans="1:13" x14ac:dyDescent="0.25">
      <c r="A14" s="2">
        <v>45730</v>
      </c>
      <c r="C14" s="1">
        <v>129.80000000000001</v>
      </c>
      <c r="D14" s="1"/>
      <c r="E14" s="1"/>
      <c r="F14" s="1"/>
      <c r="H14" s="1"/>
      <c r="I14" s="1">
        <v>129</v>
      </c>
      <c r="J14" s="1">
        <f t="shared" si="0"/>
        <v>-0.80000000000001137</v>
      </c>
      <c r="K14" s="1" t="s">
        <v>13</v>
      </c>
    </row>
    <row r="15" spans="1:13" x14ac:dyDescent="0.25">
      <c r="A15" s="2">
        <v>45731</v>
      </c>
      <c r="C15" s="1">
        <v>650</v>
      </c>
      <c r="D15" s="1"/>
      <c r="E15" s="1"/>
      <c r="F15" s="1">
        <v>269</v>
      </c>
      <c r="G15" s="1">
        <v>77</v>
      </c>
      <c r="H15" s="1">
        <v>177</v>
      </c>
      <c r="I15" s="1">
        <v>127</v>
      </c>
      <c r="J15" s="1">
        <f>+I15+H15+G15+F15+E15-C15</f>
        <v>0</v>
      </c>
      <c r="K15" s="1" t="s">
        <v>16</v>
      </c>
    </row>
    <row r="16" spans="1:13" x14ac:dyDescent="0.25">
      <c r="A16" s="2">
        <v>45733</v>
      </c>
      <c r="C16" s="1">
        <v>30</v>
      </c>
      <c r="D16" s="1"/>
      <c r="E16" s="1"/>
      <c r="F16" s="1"/>
      <c r="H16" s="1"/>
      <c r="I16" s="1">
        <v>30</v>
      </c>
      <c r="J16" s="1">
        <f t="shared" si="0"/>
        <v>0</v>
      </c>
      <c r="K16" t="s">
        <v>13</v>
      </c>
    </row>
    <row r="17" spans="1:13" x14ac:dyDescent="0.25">
      <c r="A17" s="2">
        <v>45734</v>
      </c>
      <c r="C17" s="1">
        <v>250</v>
      </c>
      <c r="D17" s="1"/>
      <c r="E17" s="1"/>
      <c r="F17" s="1"/>
      <c r="H17" s="1"/>
      <c r="I17" s="1">
        <v>250</v>
      </c>
      <c r="J17" s="1">
        <f t="shared" si="0"/>
        <v>0</v>
      </c>
      <c r="K17" s="1" t="s">
        <v>13</v>
      </c>
    </row>
    <row r="18" spans="1:13" x14ac:dyDescent="0.25">
      <c r="A18" s="2">
        <v>45735</v>
      </c>
      <c r="C18" s="1">
        <v>333.8</v>
      </c>
      <c r="D18" s="1"/>
      <c r="E18" s="1"/>
      <c r="F18" s="1"/>
      <c r="H18" s="1">
        <v>50</v>
      </c>
      <c r="I18" s="1">
        <v>282</v>
      </c>
      <c r="J18" s="1">
        <f>+I18+H18-C18</f>
        <v>-1.8000000000000114</v>
      </c>
      <c r="K18" s="1" t="s">
        <v>13</v>
      </c>
      <c r="M18" t="s">
        <v>11</v>
      </c>
    </row>
    <row r="19" spans="1:13" x14ac:dyDescent="0.25">
      <c r="A19" s="2">
        <v>45736</v>
      </c>
      <c r="C19" s="1">
        <v>20</v>
      </c>
      <c r="I19" s="1">
        <v>20</v>
      </c>
      <c r="J19" s="1">
        <f t="shared" si="0"/>
        <v>0</v>
      </c>
      <c r="K19" t="s">
        <v>13</v>
      </c>
    </row>
    <row r="20" spans="1:13" x14ac:dyDescent="0.25">
      <c r="A20" s="2">
        <v>45737</v>
      </c>
      <c r="C20" s="1">
        <v>364.2</v>
      </c>
      <c r="I20" s="1">
        <v>364</v>
      </c>
      <c r="J20" s="1">
        <f t="shared" si="0"/>
        <v>-0.19999999999998863</v>
      </c>
      <c r="K20" t="s">
        <v>13</v>
      </c>
    </row>
    <row r="21" spans="1:13" x14ac:dyDescent="0.25">
      <c r="A21" s="2">
        <v>45738</v>
      </c>
      <c r="C21" s="1">
        <v>416.9</v>
      </c>
      <c r="I21" s="1">
        <v>415</v>
      </c>
      <c r="J21" s="1">
        <f t="shared" si="0"/>
        <v>-1.8999999999999773</v>
      </c>
      <c r="K21" t="s">
        <v>13</v>
      </c>
    </row>
    <row r="22" spans="1:13" x14ac:dyDescent="0.25">
      <c r="A22" s="2">
        <v>45740</v>
      </c>
      <c r="C22" s="1">
        <v>222.6</v>
      </c>
      <c r="I22" s="1">
        <v>222</v>
      </c>
      <c r="J22" s="1">
        <f t="shared" si="0"/>
        <v>-0.59999999999999432</v>
      </c>
      <c r="K22" t="s">
        <v>13</v>
      </c>
    </row>
    <row r="23" spans="1:13" x14ac:dyDescent="0.25">
      <c r="A23" s="2">
        <v>45741</v>
      </c>
      <c r="C23" s="1">
        <v>307.3</v>
      </c>
      <c r="I23" s="1">
        <v>307</v>
      </c>
      <c r="J23" s="1">
        <f t="shared" si="0"/>
        <v>-0.30000000000001137</v>
      </c>
      <c r="K23" t="s">
        <v>13</v>
      </c>
    </row>
    <row r="24" spans="1:13" x14ac:dyDescent="0.25">
      <c r="A24" s="2">
        <v>45742</v>
      </c>
      <c r="C24" s="1">
        <v>250</v>
      </c>
      <c r="I24" s="1">
        <v>250</v>
      </c>
      <c r="J24" s="1">
        <f t="shared" si="0"/>
        <v>0</v>
      </c>
      <c r="K24" t="s">
        <v>13</v>
      </c>
    </row>
    <row r="25" spans="1:13" x14ac:dyDescent="0.25">
      <c r="A25" s="2">
        <v>45743</v>
      </c>
      <c r="C25" s="1">
        <v>239.1</v>
      </c>
      <c r="I25" s="1">
        <v>239</v>
      </c>
      <c r="J25" s="1">
        <f t="shared" si="0"/>
        <v>-9.9999999999994316E-2</v>
      </c>
      <c r="K25" t="s">
        <v>13</v>
      </c>
    </row>
    <row r="26" spans="1:13" x14ac:dyDescent="0.25">
      <c r="A26" s="2">
        <v>45744</v>
      </c>
      <c r="C26" s="1">
        <v>386.7</v>
      </c>
      <c r="I26" s="1">
        <v>385</v>
      </c>
      <c r="J26" s="1">
        <f t="shared" si="0"/>
        <v>-1.6999999999999886</v>
      </c>
      <c r="K26" t="s">
        <v>13</v>
      </c>
    </row>
    <row r="27" spans="1:13" x14ac:dyDescent="0.25">
      <c r="A27" s="2">
        <v>45745</v>
      </c>
      <c r="C27" s="1">
        <v>100</v>
      </c>
      <c r="I27" s="1">
        <v>100</v>
      </c>
      <c r="J27" s="1">
        <f t="shared" si="0"/>
        <v>0</v>
      </c>
      <c r="K27" t="s">
        <v>13</v>
      </c>
    </row>
    <row r="28" spans="1:13" x14ac:dyDescent="0.25">
      <c r="A28" s="2">
        <v>45747</v>
      </c>
      <c r="C28" s="1">
        <v>273.39999999999998</v>
      </c>
      <c r="I28" s="1">
        <v>272</v>
      </c>
      <c r="J28" s="1">
        <f t="shared" si="0"/>
        <v>-1.3999999999999773</v>
      </c>
      <c r="M28" t="s">
        <v>17</v>
      </c>
    </row>
    <row r="29" spans="1:13" x14ac:dyDescent="0.25">
      <c r="A29" s="2">
        <v>45747</v>
      </c>
      <c r="I29" s="1">
        <v>12</v>
      </c>
      <c r="J29" s="1">
        <f t="shared" si="0"/>
        <v>12</v>
      </c>
      <c r="K29" t="s">
        <v>13</v>
      </c>
    </row>
    <row r="30" spans="1:13" x14ac:dyDescent="0.25">
      <c r="J30" s="1">
        <f>SUM(J3:J29)</f>
        <v>-0.3999999999999666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L27" sqref="L27"/>
    </sheetView>
  </sheetViews>
  <sheetFormatPr defaultRowHeight="15" x14ac:dyDescent="0.25"/>
  <cols>
    <col min="1" max="1" width="11.42578125" customWidth="1"/>
    <col min="2" max="2" width="13.42578125" customWidth="1"/>
    <col min="3" max="3" width="12.85546875" customWidth="1"/>
    <col min="9" max="9" width="12" customWidth="1"/>
    <col min="10" max="10" width="22.28515625" customWidth="1"/>
    <col min="12" max="12" width="24.42578125" customWidth="1"/>
  </cols>
  <sheetData>
    <row r="1" spans="1:12" ht="18.75" x14ac:dyDescent="0.25">
      <c r="A1" t="s">
        <v>0</v>
      </c>
      <c r="B1" t="s">
        <v>1</v>
      </c>
      <c r="C1" s="1" t="s">
        <v>2</v>
      </c>
      <c r="H1" s="1" t="s">
        <v>3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/>
      <c r="H2" s="1" t="s">
        <v>8</v>
      </c>
      <c r="I2" s="1" t="s">
        <v>9</v>
      </c>
      <c r="J2" s="1" t="s">
        <v>10</v>
      </c>
    </row>
    <row r="3" spans="1:12" x14ac:dyDescent="0.25">
      <c r="A3" s="2">
        <v>45747</v>
      </c>
      <c r="C3" s="1">
        <v>0.4</v>
      </c>
      <c r="D3" s="1"/>
      <c r="E3" s="1"/>
      <c r="F3" s="1"/>
      <c r="G3" s="1"/>
      <c r="H3" s="1"/>
      <c r="I3" s="1">
        <f>H3-C3</f>
        <v>-0.4</v>
      </c>
      <c r="J3" s="1"/>
    </row>
    <row r="4" spans="1:12" x14ac:dyDescent="0.25">
      <c r="A4" s="2">
        <v>45748</v>
      </c>
      <c r="C4" s="1">
        <v>368.7</v>
      </c>
      <c r="D4" s="1"/>
      <c r="E4" s="1"/>
      <c r="F4" s="1"/>
      <c r="G4" s="1"/>
      <c r="H4" s="1">
        <v>367</v>
      </c>
      <c r="I4" s="1">
        <f t="shared" ref="I4:I29" si="0">H4-C4</f>
        <v>-1.6999999999999886</v>
      </c>
      <c r="J4" t="s">
        <v>13</v>
      </c>
    </row>
    <row r="5" spans="1:12" x14ac:dyDescent="0.25">
      <c r="A5" s="2">
        <v>45749</v>
      </c>
      <c r="C5" s="1">
        <v>443.4</v>
      </c>
      <c r="D5" s="1"/>
      <c r="E5" s="1"/>
      <c r="F5" s="1"/>
      <c r="G5" s="1"/>
      <c r="H5" s="1">
        <v>442</v>
      </c>
      <c r="I5" s="1">
        <f t="shared" si="0"/>
        <v>-1.3999999999999773</v>
      </c>
      <c r="J5" t="s">
        <v>13</v>
      </c>
    </row>
    <row r="6" spans="1:12" x14ac:dyDescent="0.25">
      <c r="A6" s="2">
        <v>45750</v>
      </c>
      <c r="C6" s="1">
        <v>60</v>
      </c>
      <c r="D6" s="1"/>
      <c r="E6" s="1"/>
      <c r="F6" s="1"/>
      <c r="G6" s="1"/>
      <c r="H6" s="1">
        <v>60</v>
      </c>
      <c r="I6" s="1">
        <f t="shared" si="0"/>
        <v>0</v>
      </c>
      <c r="J6" t="s">
        <v>13</v>
      </c>
    </row>
    <row r="7" spans="1:12" x14ac:dyDescent="0.25">
      <c r="A7" s="2">
        <v>45752</v>
      </c>
      <c r="C7" s="1">
        <v>429.7</v>
      </c>
      <c r="D7" s="1"/>
      <c r="E7" s="1"/>
      <c r="F7" s="1"/>
      <c r="G7" s="1"/>
      <c r="H7" s="1">
        <v>429</v>
      </c>
      <c r="I7" s="1">
        <f t="shared" si="0"/>
        <v>-0.69999999999998863</v>
      </c>
      <c r="J7" t="s">
        <v>13</v>
      </c>
    </row>
    <row r="8" spans="1:12" x14ac:dyDescent="0.25">
      <c r="A8" s="2">
        <v>45754</v>
      </c>
      <c r="C8" s="1">
        <v>443.6</v>
      </c>
      <c r="D8" s="1"/>
      <c r="E8" s="1"/>
      <c r="F8" s="1"/>
      <c r="G8" s="1"/>
      <c r="H8" s="1">
        <v>442</v>
      </c>
      <c r="I8" s="1">
        <f>+H8+G8-C8</f>
        <v>-1.6000000000000227</v>
      </c>
      <c r="J8" t="s">
        <v>13</v>
      </c>
    </row>
    <row r="9" spans="1:12" x14ac:dyDescent="0.25">
      <c r="A9" s="2">
        <v>45755</v>
      </c>
      <c r="C9" s="1">
        <v>351.3</v>
      </c>
      <c r="D9" s="1"/>
      <c r="E9" s="1"/>
      <c r="F9" s="1"/>
      <c r="G9" s="1"/>
      <c r="H9" s="1">
        <v>350</v>
      </c>
      <c r="I9" s="1">
        <f t="shared" si="0"/>
        <v>-1.3000000000000114</v>
      </c>
      <c r="J9" t="s">
        <v>13</v>
      </c>
    </row>
    <row r="10" spans="1:12" x14ac:dyDescent="0.25">
      <c r="A10" s="2">
        <v>45756</v>
      </c>
      <c r="C10" s="1">
        <v>44.9</v>
      </c>
      <c r="D10" s="1"/>
      <c r="E10" s="1"/>
      <c r="F10" s="1"/>
      <c r="G10" s="1"/>
      <c r="H10" s="1">
        <v>44</v>
      </c>
      <c r="I10" s="1">
        <f t="shared" si="0"/>
        <v>-0.89999999999999858</v>
      </c>
      <c r="J10" t="s">
        <v>13</v>
      </c>
    </row>
    <row r="11" spans="1:12" x14ac:dyDescent="0.25">
      <c r="A11" s="2">
        <v>45757</v>
      </c>
      <c r="C11" s="1">
        <v>345.4</v>
      </c>
      <c r="D11" s="1"/>
      <c r="E11" s="1"/>
      <c r="F11" s="1"/>
      <c r="G11" s="1"/>
      <c r="H11" s="1">
        <v>344</v>
      </c>
      <c r="I11" s="1">
        <f t="shared" si="0"/>
        <v>-1.3999999999999773</v>
      </c>
      <c r="J11" t="s">
        <v>13</v>
      </c>
    </row>
    <row r="12" spans="1:12" x14ac:dyDescent="0.25">
      <c r="A12" s="2">
        <v>45758</v>
      </c>
      <c r="C12" s="1">
        <v>45.8</v>
      </c>
      <c r="D12" s="1"/>
      <c r="E12" s="1"/>
      <c r="F12" s="1"/>
      <c r="G12" s="1"/>
      <c r="H12" s="1">
        <v>45</v>
      </c>
      <c r="I12" s="1">
        <f t="shared" si="0"/>
        <v>-0.79999999999999716</v>
      </c>
      <c r="J12" t="s">
        <v>13</v>
      </c>
    </row>
    <row r="13" spans="1:12" x14ac:dyDescent="0.25">
      <c r="A13" s="2">
        <v>45759</v>
      </c>
      <c r="C13" s="1">
        <v>680.3</v>
      </c>
      <c r="D13" s="1"/>
      <c r="E13" s="1"/>
      <c r="F13" s="1"/>
      <c r="G13" s="1"/>
      <c r="H13" s="1">
        <v>680</v>
      </c>
      <c r="I13" s="1">
        <f t="shared" si="0"/>
        <v>-0.29999999999995453</v>
      </c>
      <c r="J13" t="s">
        <v>13</v>
      </c>
    </row>
    <row r="14" spans="1:12" x14ac:dyDescent="0.25">
      <c r="A14" s="2">
        <v>45761</v>
      </c>
      <c r="C14" s="1">
        <v>422.9</v>
      </c>
      <c r="D14" s="1"/>
      <c r="G14" s="1"/>
      <c r="H14" s="1">
        <v>422</v>
      </c>
      <c r="I14" s="1">
        <f t="shared" si="0"/>
        <v>-0.89999999999997726</v>
      </c>
      <c r="J14" t="s">
        <v>13</v>
      </c>
    </row>
    <row r="15" spans="1:12" x14ac:dyDescent="0.25">
      <c r="A15" s="2">
        <v>45762</v>
      </c>
      <c r="C15" s="1">
        <v>213.4</v>
      </c>
      <c r="D15" s="1"/>
      <c r="G15" s="1"/>
      <c r="H15" s="1">
        <v>212</v>
      </c>
      <c r="I15" s="1">
        <f t="shared" si="0"/>
        <v>-1.4000000000000057</v>
      </c>
      <c r="J15" t="s">
        <v>13</v>
      </c>
    </row>
    <row r="16" spans="1:12" x14ac:dyDescent="0.25">
      <c r="A16" s="2">
        <v>45763</v>
      </c>
      <c r="C16" s="1">
        <v>0</v>
      </c>
      <c r="D16" s="1"/>
      <c r="G16" s="1"/>
      <c r="H16" s="1">
        <v>0</v>
      </c>
      <c r="I16" s="1">
        <f>+H16+G16-C16</f>
        <v>0</v>
      </c>
    </row>
    <row r="17" spans="1:10" x14ac:dyDescent="0.25">
      <c r="A17" s="2">
        <v>45764</v>
      </c>
      <c r="C17" s="1">
        <v>0</v>
      </c>
      <c r="D17" s="1"/>
      <c r="G17" s="1"/>
      <c r="H17" s="1">
        <v>0</v>
      </c>
      <c r="I17" s="1">
        <f t="shared" si="0"/>
        <v>0</v>
      </c>
    </row>
    <row r="18" spans="1:10" x14ac:dyDescent="0.25">
      <c r="A18" s="2">
        <v>45765</v>
      </c>
      <c r="C18" s="1">
        <v>0</v>
      </c>
      <c r="D18" s="1"/>
      <c r="G18" s="1"/>
      <c r="H18" s="1">
        <v>0</v>
      </c>
      <c r="I18" s="1">
        <f t="shared" si="0"/>
        <v>0</v>
      </c>
    </row>
    <row r="19" spans="1:10" x14ac:dyDescent="0.25">
      <c r="A19" s="2">
        <v>45766</v>
      </c>
      <c r="C19" s="1">
        <v>527.4</v>
      </c>
      <c r="D19" s="1"/>
      <c r="G19" s="1"/>
      <c r="H19" s="1">
        <v>527</v>
      </c>
      <c r="I19" s="1">
        <f t="shared" si="0"/>
        <v>-0.39999999999997726</v>
      </c>
      <c r="J19" t="s">
        <v>13</v>
      </c>
    </row>
    <row r="20" spans="1:10" x14ac:dyDescent="0.25">
      <c r="A20" s="2">
        <v>45769</v>
      </c>
      <c r="C20" s="1">
        <v>637</v>
      </c>
      <c r="D20" s="1"/>
      <c r="G20" s="1"/>
      <c r="H20" s="1">
        <v>637</v>
      </c>
      <c r="I20" s="1">
        <f t="shared" si="0"/>
        <v>0</v>
      </c>
      <c r="J20" t="s">
        <v>13</v>
      </c>
    </row>
    <row r="21" spans="1:10" x14ac:dyDescent="0.25">
      <c r="A21" s="2">
        <v>45770</v>
      </c>
      <c r="C21" s="1">
        <v>581.5</v>
      </c>
      <c r="H21" s="1">
        <v>580</v>
      </c>
      <c r="I21" s="1">
        <f t="shared" si="0"/>
        <v>-1.5</v>
      </c>
      <c r="J21" t="s">
        <v>13</v>
      </c>
    </row>
    <row r="22" spans="1:10" x14ac:dyDescent="0.25">
      <c r="A22" s="2">
        <v>45771</v>
      </c>
      <c r="C22" s="1">
        <v>394.7</v>
      </c>
      <c r="H22" s="1">
        <v>394</v>
      </c>
      <c r="I22" s="1">
        <f t="shared" si="0"/>
        <v>-0.69999999999998863</v>
      </c>
      <c r="J22" t="s">
        <v>13</v>
      </c>
    </row>
    <row r="23" spans="1:10" x14ac:dyDescent="0.25">
      <c r="A23" s="2">
        <v>45772</v>
      </c>
      <c r="C23" s="1">
        <v>129.9</v>
      </c>
      <c r="H23" s="1">
        <v>129</v>
      </c>
      <c r="I23" s="1">
        <f t="shared" si="0"/>
        <v>-0.90000000000000568</v>
      </c>
      <c r="J23" t="s">
        <v>13</v>
      </c>
    </row>
    <row r="24" spans="1:10" x14ac:dyDescent="0.25">
      <c r="A24" s="2">
        <v>45773</v>
      </c>
      <c r="C24" s="1">
        <v>624.29999999999995</v>
      </c>
      <c r="H24" s="1">
        <v>624</v>
      </c>
      <c r="I24" s="1">
        <f t="shared" si="0"/>
        <v>-0.29999999999995453</v>
      </c>
      <c r="J24" t="s">
        <v>13</v>
      </c>
    </row>
    <row r="25" spans="1:10" x14ac:dyDescent="0.25">
      <c r="A25" s="2">
        <v>45775</v>
      </c>
      <c r="C25" s="1">
        <v>133.69999999999999</v>
      </c>
      <c r="H25" s="1">
        <v>132</v>
      </c>
      <c r="I25" s="1">
        <f t="shared" si="0"/>
        <v>-1.6999999999999886</v>
      </c>
      <c r="J25" t="s">
        <v>13</v>
      </c>
    </row>
    <row r="26" spans="1:10" x14ac:dyDescent="0.25">
      <c r="A26" s="2">
        <v>45776</v>
      </c>
      <c r="C26" s="1">
        <v>170.8</v>
      </c>
      <c r="H26" s="1">
        <v>170</v>
      </c>
      <c r="I26" s="1">
        <f t="shared" si="0"/>
        <v>-0.80000000000001137</v>
      </c>
      <c r="J26" t="s">
        <v>13</v>
      </c>
    </row>
    <row r="27" spans="1:10" x14ac:dyDescent="0.25">
      <c r="A27" s="2">
        <v>45777</v>
      </c>
      <c r="C27" s="1">
        <v>565.29999999999995</v>
      </c>
      <c r="H27" s="1">
        <v>565</v>
      </c>
      <c r="I27" s="1">
        <f t="shared" si="0"/>
        <v>-0.29999999999995453</v>
      </c>
      <c r="J27" t="s">
        <v>13</v>
      </c>
    </row>
    <row r="28" spans="1:10" x14ac:dyDescent="0.25">
      <c r="A28" s="2">
        <v>45777</v>
      </c>
      <c r="C28" s="1"/>
      <c r="H28" s="1"/>
      <c r="I28" s="1">
        <f t="shared" si="0"/>
        <v>0</v>
      </c>
    </row>
    <row r="29" spans="1:10" x14ac:dyDescent="0.25">
      <c r="A29" s="2"/>
      <c r="H29" s="1"/>
      <c r="I29" s="1">
        <f t="shared" si="0"/>
        <v>0</v>
      </c>
    </row>
    <row r="30" spans="1:10" x14ac:dyDescent="0.25">
      <c r="I30" s="1">
        <f>SUM(I3:I29)</f>
        <v>-19.399999999999778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I30" sqref="I30"/>
    </sheetView>
  </sheetViews>
  <sheetFormatPr defaultRowHeight="15" x14ac:dyDescent="0.25"/>
  <cols>
    <col min="1" max="1" width="10.7109375" bestFit="1" customWidth="1"/>
    <col min="2" max="2" width="14.28515625" bestFit="1" customWidth="1"/>
    <col min="8" max="8" width="10.140625" customWidth="1"/>
    <col min="9" max="9" width="16.85546875" bestFit="1" customWidth="1"/>
    <col min="10" max="10" width="11.7109375" bestFit="1" customWidth="1"/>
    <col min="11" max="11" width="5.85546875" bestFit="1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45777</v>
      </c>
      <c r="C3" s="1">
        <v>0.04</v>
      </c>
      <c r="D3" s="1"/>
      <c r="E3" s="1"/>
      <c r="F3" s="1"/>
      <c r="G3" s="1">
        <v>0.4</v>
      </c>
      <c r="H3" s="1">
        <v>-0.4</v>
      </c>
      <c r="I3" s="1"/>
    </row>
    <row r="4" spans="1:12" x14ac:dyDescent="0.25">
      <c r="A4" s="2">
        <v>45779</v>
      </c>
      <c r="C4" s="1">
        <v>311.39999999999998</v>
      </c>
      <c r="D4" s="1"/>
      <c r="E4" s="1"/>
      <c r="F4" s="1"/>
      <c r="G4" s="1">
        <v>310</v>
      </c>
      <c r="H4" s="1">
        <f>G4-C4</f>
        <v>-1.3999999999999773</v>
      </c>
      <c r="I4" t="s">
        <v>18</v>
      </c>
    </row>
    <row r="5" spans="1:12" x14ac:dyDescent="0.25">
      <c r="A5" s="2">
        <v>45780</v>
      </c>
      <c r="C5" s="1">
        <v>458.3</v>
      </c>
      <c r="D5" s="1"/>
      <c r="E5" s="1"/>
      <c r="F5" s="1"/>
      <c r="G5" s="1">
        <v>457</v>
      </c>
      <c r="H5" s="1">
        <f t="shared" ref="H5:H29" si="0">G5-C5</f>
        <v>-1.3000000000000114</v>
      </c>
      <c r="I5" t="s">
        <v>18</v>
      </c>
    </row>
    <row r="6" spans="1:12" x14ac:dyDescent="0.25">
      <c r="A6" s="2">
        <v>45782</v>
      </c>
      <c r="C6" s="1">
        <v>264.3</v>
      </c>
      <c r="D6" s="1"/>
      <c r="E6" s="1"/>
      <c r="F6" s="1"/>
      <c r="G6" s="1">
        <v>264</v>
      </c>
      <c r="H6" s="1">
        <f t="shared" si="0"/>
        <v>-0.30000000000001137</v>
      </c>
    </row>
    <row r="7" spans="1:12" x14ac:dyDescent="0.25">
      <c r="A7" s="2">
        <v>45783</v>
      </c>
      <c r="C7" s="1">
        <v>75.599999999999994</v>
      </c>
      <c r="D7" s="1"/>
      <c r="E7" s="1"/>
      <c r="F7" s="1"/>
      <c r="G7" s="1">
        <v>75</v>
      </c>
      <c r="H7" s="1">
        <f t="shared" si="0"/>
        <v>-0.59999999999999432</v>
      </c>
      <c r="I7" t="s">
        <v>18</v>
      </c>
    </row>
    <row r="8" spans="1:12" x14ac:dyDescent="0.25">
      <c r="A8" s="2">
        <v>45784</v>
      </c>
      <c r="C8" s="1">
        <v>54.8</v>
      </c>
      <c r="D8" s="1"/>
      <c r="E8" s="1"/>
      <c r="F8" s="1"/>
      <c r="G8" s="1">
        <v>54</v>
      </c>
      <c r="H8" s="1">
        <f t="shared" si="0"/>
        <v>-0.79999999999999716</v>
      </c>
      <c r="I8" t="s">
        <v>18</v>
      </c>
    </row>
    <row r="9" spans="1:12" x14ac:dyDescent="0.25">
      <c r="A9" s="2">
        <v>45785</v>
      </c>
      <c r="C9" s="1">
        <v>234.6</v>
      </c>
      <c r="D9" s="1"/>
      <c r="E9" s="1"/>
      <c r="F9" s="1"/>
      <c r="G9" s="1">
        <v>234</v>
      </c>
      <c r="H9" s="1">
        <f t="shared" si="0"/>
        <v>-0.59999999999999432</v>
      </c>
      <c r="I9" t="s">
        <v>18</v>
      </c>
    </row>
    <row r="10" spans="1:12" x14ac:dyDescent="0.25">
      <c r="A10" s="2">
        <v>45786</v>
      </c>
      <c r="C10" s="1">
        <v>199.6</v>
      </c>
      <c r="D10" s="1"/>
      <c r="E10" s="1"/>
      <c r="F10" s="1"/>
      <c r="G10" s="1">
        <v>199</v>
      </c>
      <c r="H10" s="1">
        <f t="shared" si="0"/>
        <v>-0.59999999999999432</v>
      </c>
      <c r="I10" t="s">
        <v>19</v>
      </c>
    </row>
    <row r="11" spans="1:12" x14ac:dyDescent="0.25">
      <c r="A11" s="2">
        <v>45787</v>
      </c>
      <c r="C11" s="1">
        <v>136.80000000000001</v>
      </c>
      <c r="D11" s="1"/>
      <c r="E11" s="1"/>
      <c r="F11" s="1"/>
      <c r="G11" s="1">
        <v>136</v>
      </c>
      <c r="H11" s="1">
        <f t="shared" si="0"/>
        <v>-0.80000000000001137</v>
      </c>
      <c r="I11" t="s">
        <v>19</v>
      </c>
    </row>
    <row r="12" spans="1:12" x14ac:dyDescent="0.25">
      <c r="A12" s="2">
        <v>45789</v>
      </c>
      <c r="C12" s="1">
        <v>82.6</v>
      </c>
      <c r="D12" s="1"/>
      <c r="E12" s="1"/>
      <c r="F12" s="1"/>
      <c r="G12" s="1">
        <v>82</v>
      </c>
      <c r="H12" s="1">
        <f t="shared" si="0"/>
        <v>-0.59999999999999432</v>
      </c>
      <c r="I12" t="s">
        <v>19</v>
      </c>
    </row>
    <row r="13" spans="1:12" x14ac:dyDescent="0.25">
      <c r="A13" s="2">
        <v>45790</v>
      </c>
      <c r="C13" s="1">
        <v>586</v>
      </c>
      <c r="D13" s="1"/>
      <c r="E13" s="1"/>
      <c r="F13" s="1"/>
      <c r="G13" s="1">
        <v>586</v>
      </c>
      <c r="H13" s="1">
        <f t="shared" si="0"/>
        <v>0</v>
      </c>
      <c r="I13" t="s">
        <v>19</v>
      </c>
    </row>
    <row r="14" spans="1:12" x14ac:dyDescent="0.25">
      <c r="A14" s="2">
        <v>45791</v>
      </c>
      <c r="C14" s="1">
        <v>243.8</v>
      </c>
      <c r="D14" s="1"/>
      <c r="F14" s="1"/>
      <c r="G14" s="1">
        <v>241</v>
      </c>
      <c r="H14" s="1">
        <f t="shared" si="0"/>
        <v>-2.8000000000000114</v>
      </c>
      <c r="I14" t="s">
        <v>19</v>
      </c>
    </row>
    <row r="15" spans="1:12" x14ac:dyDescent="0.25">
      <c r="A15" s="2">
        <v>45792</v>
      </c>
      <c r="C15" s="1">
        <v>876.4</v>
      </c>
      <c r="D15" s="1"/>
      <c r="F15" s="1"/>
      <c r="G15" s="1">
        <v>876</v>
      </c>
      <c r="H15" s="1">
        <f t="shared" si="0"/>
        <v>-0.39999999999997726</v>
      </c>
      <c r="I15" t="s">
        <v>19</v>
      </c>
    </row>
    <row r="16" spans="1:12" x14ac:dyDescent="0.25">
      <c r="A16" s="2">
        <v>45793</v>
      </c>
      <c r="C16" s="1">
        <v>544.4</v>
      </c>
      <c r="D16" s="1"/>
      <c r="F16" s="1"/>
      <c r="G16" s="1">
        <v>544</v>
      </c>
      <c r="H16" s="1">
        <f t="shared" si="0"/>
        <v>-0.39999999999997726</v>
      </c>
      <c r="I16" t="s">
        <v>19</v>
      </c>
    </row>
    <row r="17" spans="1:9" x14ac:dyDescent="0.25">
      <c r="A17" s="2">
        <v>45794</v>
      </c>
      <c r="C17" s="1">
        <v>0</v>
      </c>
      <c r="D17" s="1"/>
      <c r="F17" s="1"/>
      <c r="G17" s="1">
        <v>0</v>
      </c>
      <c r="H17" s="1">
        <f t="shared" si="0"/>
        <v>0</v>
      </c>
    </row>
    <row r="18" spans="1:9" x14ac:dyDescent="0.25">
      <c r="A18" s="2">
        <v>45796</v>
      </c>
      <c r="C18" s="1">
        <v>0</v>
      </c>
      <c r="D18" s="1"/>
      <c r="F18" s="1"/>
      <c r="G18" s="1">
        <v>0</v>
      </c>
      <c r="H18" s="1">
        <f t="shared" si="0"/>
        <v>0</v>
      </c>
    </row>
    <row r="19" spans="1:9" x14ac:dyDescent="0.25">
      <c r="A19" s="2">
        <v>45797</v>
      </c>
      <c r="C19" s="1">
        <v>544.95000000000005</v>
      </c>
      <c r="D19" s="1"/>
      <c r="F19" s="1"/>
      <c r="G19" s="1">
        <v>544</v>
      </c>
      <c r="H19" s="1">
        <f t="shared" si="0"/>
        <v>-0.95000000000004547</v>
      </c>
      <c r="I19" t="s">
        <v>18</v>
      </c>
    </row>
    <row r="20" spans="1:9" x14ac:dyDescent="0.25">
      <c r="A20" s="2">
        <v>45798</v>
      </c>
      <c r="C20" s="1">
        <v>150</v>
      </c>
      <c r="D20" s="1"/>
      <c r="F20" s="1"/>
      <c r="G20" s="1">
        <v>150</v>
      </c>
      <c r="H20" s="1">
        <f t="shared" si="0"/>
        <v>0</v>
      </c>
      <c r="I20" t="s">
        <v>19</v>
      </c>
    </row>
    <row r="21" spans="1:9" x14ac:dyDescent="0.25">
      <c r="A21" s="2">
        <v>45799</v>
      </c>
      <c r="C21" s="1">
        <v>660.4</v>
      </c>
      <c r="D21" s="1"/>
      <c r="F21" s="1"/>
      <c r="G21" s="1">
        <v>660</v>
      </c>
      <c r="H21" s="1">
        <f t="shared" si="0"/>
        <v>-0.39999999999997726</v>
      </c>
      <c r="I21" t="s">
        <v>19</v>
      </c>
    </row>
    <row r="22" spans="1:9" x14ac:dyDescent="0.25">
      <c r="A22" s="2">
        <v>45800</v>
      </c>
      <c r="C22" s="1">
        <v>64.900000000000006</v>
      </c>
      <c r="G22" s="1">
        <v>64</v>
      </c>
      <c r="H22" s="1">
        <f t="shared" si="0"/>
        <v>-0.90000000000000568</v>
      </c>
      <c r="I22" t="s">
        <v>18</v>
      </c>
    </row>
    <row r="23" spans="1:9" x14ac:dyDescent="0.25">
      <c r="A23" s="2">
        <v>45801</v>
      </c>
      <c r="C23" s="1">
        <v>717.9</v>
      </c>
      <c r="G23" s="1">
        <v>717</v>
      </c>
      <c r="H23" s="1">
        <f t="shared" si="0"/>
        <v>-0.89999999999997726</v>
      </c>
      <c r="I23" t="s">
        <v>18</v>
      </c>
    </row>
    <row r="24" spans="1:9" x14ac:dyDescent="0.25">
      <c r="A24" s="2">
        <v>45803</v>
      </c>
      <c r="C24" s="1">
        <v>208.6</v>
      </c>
      <c r="G24" s="1">
        <v>207</v>
      </c>
      <c r="H24" s="1">
        <f t="shared" si="0"/>
        <v>-1.5999999999999943</v>
      </c>
      <c r="I24" t="s">
        <v>18</v>
      </c>
    </row>
    <row r="25" spans="1:9" x14ac:dyDescent="0.25">
      <c r="A25" s="2">
        <v>45804</v>
      </c>
      <c r="C25" s="1">
        <v>0</v>
      </c>
      <c r="G25" s="1">
        <v>0</v>
      </c>
      <c r="H25" s="1">
        <f t="shared" si="0"/>
        <v>0</v>
      </c>
    </row>
    <row r="26" spans="1:9" x14ac:dyDescent="0.25">
      <c r="A26" s="2">
        <v>45805</v>
      </c>
      <c r="C26" s="1">
        <v>0</v>
      </c>
      <c r="G26" s="1">
        <v>0</v>
      </c>
      <c r="H26" s="1">
        <f t="shared" si="0"/>
        <v>0</v>
      </c>
    </row>
    <row r="27" spans="1:9" x14ac:dyDescent="0.25">
      <c r="A27" s="2">
        <v>45806</v>
      </c>
      <c r="C27" s="1">
        <v>34.9</v>
      </c>
      <c r="G27" s="1">
        <v>34</v>
      </c>
      <c r="H27" s="1">
        <f t="shared" si="0"/>
        <v>-0.89999999999999858</v>
      </c>
      <c r="I27" t="s">
        <v>19</v>
      </c>
    </row>
    <row r="28" spans="1:9" x14ac:dyDescent="0.25">
      <c r="A28" s="2">
        <v>45807</v>
      </c>
      <c r="C28" s="1">
        <v>41.7</v>
      </c>
      <c r="G28" s="1">
        <v>40</v>
      </c>
      <c r="H28" s="1">
        <f t="shared" si="0"/>
        <v>-1.7000000000000028</v>
      </c>
      <c r="I28" t="s">
        <v>19</v>
      </c>
    </row>
    <row r="29" spans="1:9" x14ac:dyDescent="0.25">
      <c r="A29" s="2">
        <v>45808</v>
      </c>
      <c r="C29" s="1">
        <v>200</v>
      </c>
      <c r="G29" s="1">
        <v>200</v>
      </c>
      <c r="H29" s="1">
        <f t="shared" si="0"/>
        <v>0</v>
      </c>
      <c r="I29" t="s">
        <v>19</v>
      </c>
    </row>
    <row r="30" spans="1:9" x14ac:dyDescent="0.25">
      <c r="H30" s="1">
        <v>18.350000000000001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31" sqref="J31"/>
    </sheetView>
  </sheetViews>
  <sheetFormatPr defaultRowHeight="15" x14ac:dyDescent="0.25"/>
  <cols>
    <col min="1" max="1" width="10.7109375" bestFit="1" customWidth="1"/>
    <col min="10" max="10" width="25.85546875" bestFit="1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45810</v>
      </c>
      <c r="C3" s="1">
        <v>109.7</v>
      </c>
      <c r="D3" s="1"/>
      <c r="E3" s="1"/>
      <c r="F3" s="1"/>
      <c r="G3" s="1">
        <v>109</v>
      </c>
      <c r="H3" s="1">
        <f>G3-C3</f>
        <v>-0.70000000000000284</v>
      </c>
      <c r="I3" s="1" t="s">
        <v>18</v>
      </c>
    </row>
    <row r="4" spans="1:12" x14ac:dyDescent="0.25">
      <c r="A4" s="2">
        <v>45811</v>
      </c>
      <c r="C4" s="1">
        <v>186.6</v>
      </c>
      <c r="D4" s="1"/>
      <c r="E4" s="1"/>
      <c r="F4" s="1"/>
      <c r="G4" s="1">
        <v>186</v>
      </c>
      <c r="H4" s="1">
        <f t="shared" ref="H4:H26" si="0">G4-C4</f>
        <v>-0.59999999999999432</v>
      </c>
      <c r="I4" t="s">
        <v>18</v>
      </c>
    </row>
    <row r="5" spans="1:12" x14ac:dyDescent="0.25">
      <c r="A5" s="2">
        <v>45812</v>
      </c>
      <c r="C5" s="1">
        <v>139.9</v>
      </c>
      <c r="D5" s="1"/>
      <c r="E5" s="1"/>
      <c r="F5" s="1"/>
      <c r="G5" s="1">
        <v>139</v>
      </c>
      <c r="H5" s="1">
        <f t="shared" si="0"/>
        <v>-0.90000000000000568</v>
      </c>
      <c r="I5" t="s">
        <v>18</v>
      </c>
    </row>
    <row r="6" spans="1:12" x14ac:dyDescent="0.25">
      <c r="A6" s="2">
        <v>45813</v>
      </c>
      <c r="C6" s="1">
        <v>76.7</v>
      </c>
      <c r="D6" s="1"/>
      <c r="E6" s="1"/>
      <c r="F6" s="1"/>
      <c r="G6" s="1">
        <v>75</v>
      </c>
      <c r="H6" s="1">
        <f t="shared" si="0"/>
        <v>-1.7000000000000028</v>
      </c>
      <c r="I6" t="s">
        <v>19</v>
      </c>
    </row>
    <row r="7" spans="1:12" x14ac:dyDescent="0.25">
      <c r="A7" s="2">
        <v>45814</v>
      </c>
      <c r="C7" s="1">
        <v>219.7</v>
      </c>
      <c r="D7" s="1"/>
      <c r="E7" s="1"/>
      <c r="F7" s="1"/>
      <c r="G7" s="1">
        <v>219</v>
      </c>
      <c r="H7" s="1">
        <f t="shared" si="0"/>
        <v>-0.69999999999998863</v>
      </c>
      <c r="I7" t="s">
        <v>19</v>
      </c>
    </row>
    <row r="8" spans="1:12" x14ac:dyDescent="0.25">
      <c r="A8" s="2">
        <v>45815</v>
      </c>
      <c r="C8" s="1">
        <v>645.1</v>
      </c>
      <c r="D8" s="1"/>
      <c r="E8" s="1"/>
      <c r="F8" s="1"/>
      <c r="G8" s="1">
        <v>645</v>
      </c>
      <c r="H8" s="1">
        <f t="shared" si="0"/>
        <v>-0.10000000000002274</v>
      </c>
      <c r="I8" t="s">
        <v>19</v>
      </c>
    </row>
    <row r="9" spans="1:12" x14ac:dyDescent="0.25">
      <c r="A9" s="2">
        <v>45817</v>
      </c>
      <c r="C9" s="1">
        <v>619.4</v>
      </c>
      <c r="D9" s="1"/>
      <c r="E9" s="1"/>
      <c r="F9" s="1"/>
      <c r="G9" s="1">
        <v>619</v>
      </c>
      <c r="H9" s="1">
        <f t="shared" si="0"/>
        <v>-0.39999999999997726</v>
      </c>
      <c r="I9" t="s">
        <v>18</v>
      </c>
    </row>
    <row r="10" spans="1:12" x14ac:dyDescent="0.25">
      <c r="A10" s="2">
        <v>45818</v>
      </c>
      <c r="C10" s="1">
        <v>0</v>
      </c>
      <c r="D10" s="1"/>
      <c r="E10" s="1"/>
      <c r="F10" s="1"/>
      <c r="G10" s="1">
        <v>0</v>
      </c>
      <c r="H10" s="1">
        <f t="shared" si="0"/>
        <v>0</v>
      </c>
    </row>
    <row r="11" spans="1:12" x14ac:dyDescent="0.25">
      <c r="A11" s="2">
        <v>45819</v>
      </c>
      <c r="C11" s="1">
        <v>359.6</v>
      </c>
      <c r="D11" s="1"/>
      <c r="E11" s="1"/>
      <c r="F11" s="1"/>
      <c r="G11" s="1">
        <v>359</v>
      </c>
      <c r="H11" s="1">
        <f t="shared" si="0"/>
        <v>-0.60000000000002274</v>
      </c>
      <c r="I11" t="s">
        <v>18</v>
      </c>
    </row>
    <row r="12" spans="1:12" x14ac:dyDescent="0.25">
      <c r="A12" s="2">
        <v>45820</v>
      </c>
      <c r="C12" s="1">
        <v>870.6</v>
      </c>
      <c r="D12" s="1"/>
      <c r="E12" s="1"/>
      <c r="F12" s="1"/>
      <c r="G12" s="1">
        <v>870</v>
      </c>
      <c r="H12" s="1">
        <f t="shared" si="0"/>
        <v>-0.60000000000002274</v>
      </c>
      <c r="I12" t="s">
        <v>18</v>
      </c>
    </row>
    <row r="13" spans="1:12" x14ac:dyDescent="0.25">
      <c r="A13" s="2">
        <v>45821</v>
      </c>
      <c r="C13" s="1">
        <v>0</v>
      </c>
      <c r="D13" s="1"/>
      <c r="E13" s="1"/>
      <c r="F13" s="1"/>
      <c r="G13" s="1">
        <v>0</v>
      </c>
      <c r="H13" s="1">
        <f t="shared" si="0"/>
        <v>0</v>
      </c>
    </row>
    <row r="14" spans="1:12" x14ac:dyDescent="0.25">
      <c r="A14" s="2">
        <v>45822</v>
      </c>
      <c r="C14" s="1">
        <v>286.7</v>
      </c>
      <c r="D14" s="1"/>
      <c r="E14" s="1"/>
      <c r="F14" s="1"/>
      <c r="G14" s="1">
        <v>286</v>
      </c>
      <c r="H14" s="1">
        <f t="shared" si="0"/>
        <v>-0.69999999999998863</v>
      </c>
      <c r="I14" t="s">
        <v>18</v>
      </c>
    </row>
    <row r="15" spans="1:12" x14ac:dyDescent="0.25">
      <c r="A15" s="2">
        <v>45824</v>
      </c>
      <c r="C15" s="1">
        <v>336.2</v>
      </c>
      <c r="D15" s="1"/>
      <c r="F15" s="1"/>
      <c r="G15" s="1">
        <v>336</v>
      </c>
      <c r="H15" s="1">
        <f t="shared" si="0"/>
        <v>-0.19999999999998863</v>
      </c>
      <c r="I15" t="s">
        <v>18</v>
      </c>
    </row>
    <row r="16" spans="1:12" x14ac:dyDescent="0.25">
      <c r="A16" s="2">
        <v>45825</v>
      </c>
      <c r="C16" s="1">
        <v>100.6</v>
      </c>
      <c r="D16" s="1"/>
      <c r="F16" s="1"/>
      <c r="G16" s="1">
        <v>100</v>
      </c>
      <c r="H16" s="1">
        <f t="shared" si="0"/>
        <v>-0.59999999999999432</v>
      </c>
      <c r="I16" t="s">
        <v>18</v>
      </c>
    </row>
    <row r="17" spans="1:9" x14ac:dyDescent="0.25">
      <c r="A17" s="2">
        <v>45826</v>
      </c>
      <c r="C17" s="1">
        <v>1201.3</v>
      </c>
      <c r="D17" s="1"/>
      <c r="F17" s="1"/>
      <c r="G17" s="1">
        <v>1200</v>
      </c>
      <c r="H17" s="1">
        <f>G17+E17-C17</f>
        <v>-1.2999999999999545</v>
      </c>
      <c r="I17" t="s">
        <v>20</v>
      </c>
    </row>
    <row r="18" spans="1:9" x14ac:dyDescent="0.25">
      <c r="A18" s="2">
        <v>45828</v>
      </c>
      <c r="C18" s="1">
        <v>330.4</v>
      </c>
      <c r="D18" s="1"/>
      <c r="F18" s="1"/>
      <c r="G18" s="1">
        <v>330</v>
      </c>
      <c r="H18" s="1">
        <f t="shared" si="0"/>
        <v>-0.39999999999997726</v>
      </c>
      <c r="I18" t="s">
        <v>18</v>
      </c>
    </row>
    <row r="19" spans="1:9" x14ac:dyDescent="0.25">
      <c r="A19" s="2">
        <v>45829</v>
      </c>
      <c r="C19" s="1">
        <v>0</v>
      </c>
      <c r="D19" s="1"/>
      <c r="F19" s="1"/>
      <c r="G19" s="1">
        <v>0</v>
      </c>
      <c r="H19" s="1">
        <f t="shared" si="0"/>
        <v>0</v>
      </c>
      <c r="I19" t="s">
        <v>19</v>
      </c>
    </row>
    <row r="20" spans="1:9" x14ac:dyDescent="0.25">
      <c r="A20" s="2">
        <v>45831</v>
      </c>
      <c r="C20" s="1">
        <v>239.8</v>
      </c>
      <c r="D20" s="1"/>
      <c r="F20" s="1"/>
      <c r="G20" s="1">
        <v>239</v>
      </c>
      <c r="H20" s="1">
        <f t="shared" si="0"/>
        <v>-0.80000000000001137</v>
      </c>
      <c r="I20" t="s">
        <v>19</v>
      </c>
    </row>
    <row r="21" spans="1:9" x14ac:dyDescent="0.25">
      <c r="A21" s="2">
        <v>45832</v>
      </c>
      <c r="C21" s="1">
        <v>0.1</v>
      </c>
      <c r="D21" s="1"/>
      <c r="F21" s="1"/>
      <c r="G21" s="1">
        <v>0</v>
      </c>
      <c r="H21" s="1">
        <f t="shared" si="0"/>
        <v>-0.1</v>
      </c>
      <c r="I21" t="s">
        <v>19</v>
      </c>
    </row>
    <row r="22" spans="1:9" x14ac:dyDescent="0.25">
      <c r="A22" s="2">
        <v>45833</v>
      </c>
      <c r="C22" s="1">
        <v>0</v>
      </c>
      <c r="D22" s="1"/>
      <c r="F22" s="1"/>
      <c r="G22" s="1">
        <v>0</v>
      </c>
      <c r="H22" s="1">
        <f t="shared" si="0"/>
        <v>0</v>
      </c>
      <c r="I22" t="s">
        <v>19</v>
      </c>
    </row>
    <row r="23" spans="1:9" x14ac:dyDescent="0.25">
      <c r="A23" s="2">
        <v>45834</v>
      </c>
      <c r="C23" s="1">
        <v>486.5</v>
      </c>
      <c r="G23" s="1">
        <v>485</v>
      </c>
      <c r="H23" s="1">
        <f t="shared" si="0"/>
        <v>-1.5</v>
      </c>
      <c r="I23" t="s">
        <v>19</v>
      </c>
    </row>
    <row r="24" spans="1:9" x14ac:dyDescent="0.25">
      <c r="A24" s="2">
        <v>45835</v>
      </c>
      <c r="C24" s="1">
        <v>298.89999999999998</v>
      </c>
      <c r="G24" s="1">
        <v>297</v>
      </c>
      <c r="H24" s="1">
        <f>G24+F24-C24</f>
        <v>-1.8999999999999773</v>
      </c>
      <c r="I24" t="s">
        <v>18</v>
      </c>
    </row>
    <row r="25" spans="1:9" x14ac:dyDescent="0.25">
      <c r="A25" s="2">
        <v>45836</v>
      </c>
      <c r="C25" s="1">
        <v>300</v>
      </c>
      <c r="G25" s="1">
        <v>300</v>
      </c>
      <c r="H25" s="1">
        <f t="shared" si="0"/>
        <v>0</v>
      </c>
      <c r="I25" t="s">
        <v>18</v>
      </c>
    </row>
    <row r="26" spans="1:9" x14ac:dyDescent="0.25">
      <c r="A26" s="2">
        <v>45838</v>
      </c>
      <c r="C26" s="1">
        <v>399.5</v>
      </c>
      <c r="G26" s="1">
        <v>399</v>
      </c>
      <c r="H26" s="1">
        <f t="shared" si="0"/>
        <v>-0.5</v>
      </c>
      <c r="I26" t="s">
        <v>18</v>
      </c>
    </row>
    <row r="27" spans="1:9" x14ac:dyDescent="0.25">
      <c r="A27" s="2">
        <v>45838</v>
      </c>
      <c r="H27" s="1">
        <f>SUM(H3:H26)</f>
        <v>-14.299999999999931</v>
      </c>
      <c r="I27" t="s">
        <v>18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16" workbookViewId="0">
      <selection activeCell="J32" sqref="J32"/>
    </sheetView>
  </sheetViews>
  <sheetFormatPr defaultRowHeight="15" x14ac:dyDescent="0.25"/>
  <cols>
    <col min="1" max="1" width="11.5703125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/>
      <c r="C3" s="1">
        <v>0.3</v>
      </c>
      <c r="D3" s="1"/>
      <c r="E3" s="1"/>
      <c r="F3" s="1"/>
      <c r="G3" s="1"/>
      <c r="H3" s="1">
        <f>G3-C3</f>
        <v>-0.3</v>
      </c>
      <c r="I3" s="1"/>
    </row>
    <row r="4" spans="1:11" x14ac:dyDescent="0.25">
      <c r="A4" s="2">
        <v>45839</v>
      </c>
      <c r="C4" s="1">
        <v>109.5</v>
      </c>
      <c r="D4" s="1"/>
      <c r="E4" s="1"/>
      <c r="F4" s="1"/>
      <c r="G4" s="1">
        <v>109</v>
      </c>
      <c r="H4" s="1">
        <f t="shared" ref="H4:H31" si="0">G4-C4</f>
        <v>-0.5</v>
      </c>
      <c r="I4" t="s">
        <v>19</v>
      </c>
    </row>
    <row r="5" spans="1:11" x14ac:dyDescent="0.25">
      <c r="A5" s="2">
        <v>45840</v>
      </c>
      <c r="C5" s="1">
        <v>50</v>
      </c>
      <c r="D5" s="1"/>
      <c r="E5" s="1"/>
      <c r="F5" s="1"/>
      <c r="G5" s="1">
        <v>50</v>
      </c>
      <c r="H5" s="1">
        <f t="shared" si="0"/>
        <v>0</v>
      </c>
      <c r="I5" t="s">
        <v>19</v>
      </c>
    </row>
    <row r="6" spans="1:11" x14ac:dyDescent="0.25">
      <c r="A6" s="2">
        <v>45841</v>
      </c>
      <c r="C6" s="1">
        <v>259.89999999999998</v>
      </c>
      <c r="D6" s="1"/>
      <c r="E6" s="1"/>
      <c r="F6" s="1"/>
      <c r="G6" s="1">
        <v>259</v>
      </c>
      <c r="H6" s="1">
        <f t="shared" si="0"/>
        <v>-0.89999999999997726</v>
      </c>
      <c r="I6" t="s">
        <v>19</v>
      </c>
    </row>
    <row r="7" spans="1:11" x14ac:dyDescent="0.25">
      <c r="A7" s="2">
        <v>45842</v>
      </c>
      <c r="C7" s="1">
        <v>0</v>
      </c>
      <c r="D7" s="1"/>
      <c r="E7" s="1"/>
      <c r="F7" s="1"/>
      <c r="G7" s="1">
        <v>0</v>
      </c>
      <c r="H7" s="1">
        <f t="shared" si="0"/>
        <v>0</v>
      </c>
    </row>
    <row r="8" spans="1:11" x14ac:dyDescent="0.25">
      <c r="A8" s="2">
        <v>45843</v>
      </c>
      <c r="C8" s="1">
        <v>480.9</v>
      </c>
      <c r="D8" s="1"/>
      <c r="E8" s="1"/>
      <c r="F8" s="1"/>
      <c r="G8" s="1">
        <v>480</v>
      </c>
      <c r="H8" s="1">
        <f t="shared" si="0"/>
        <v>-0.89999999999997726</v>
      </c>
      <c r="I8" t="s">
        <v>19</v>
      </c>
    </row>
    <row r="9" spans="1:11" x14ac:dyDescent="0.25">
      <c r="A9" s="2">
        <v>45845</v>
      </c>
      <c r="C9" s="1">
        <v>54.5</v>
      </c>
      <c r="D9" s="1"/>
      <c r="E9" s="1"/>
      <c r="F9" s="1"/>
      <c r="G9" s="1">
        <v>54</v>
      </c>
      <c r="H9" s="1">
        <f t="shared" si="0"/>
        <v>-0.5</v>
      </c>
      <c r="I9" t="s">
        <v>19</v>
      </c>
    </row>
    <row r="10" spans="1:11" x14ac:dyDescent="0.25">
      <c r="A10" s="2">
        <v>45846</v>
      </c>
      <c r="C10" s="1">
        <v>681.4</v>
      </c>
      <c r="D10" s="1"/>
      <c r="E10" s="1"/>
      <c r="F10" s="1"/>
      <c r="G10" s="1">
        <v>680</v>
      </c>
      <c r="H10" s="1">
        <f t="shared" si="0"/>
        <v>-1.3999999999999773</v>
      </c>
      <c r="I10" t="s">
        <v>19</v>
      </c>
    </row>
    <row r="11" spans="1:11" x14ac:dyDescent="0.25">
      <c r="A11" s="2">
        <v>45847</v>
      </c>
      <c r="C11" s="1">
        <v>104.9</v>
      </c>
      <c r="D11" s="1"/>
      <c r="E11" s="1"/>
      <c r="F11" s="1"/>
      <c r="G11" s="1">
        <v>104</v>
      </c>
      <c r="H11" s="1">
        <f t="shared" si="0"/>
        <v>-0.90000000000000568</v>
      </c>
      <c r="I11" t="s">
        <v>19</v>
      </c>
    </row>
    <row r="12" spans="1:11" x14ac:dyDescent="0.25">
      <c r="A12" s="2">
        <v>45848</v>
      </c>
      <c r="C12" s="1">
        <v>462.5</v>
      </c>
      <c r="D12" s="1"/>
      <c r="E12" s="1"/>
      <c r="F12" s="1"/>
      <c r="G12" s="1">
        <v>462</v>
      </c>
      <c r="H12" s="1">
        <f t="shared" si="0"/>
        <v>-0.5</v>
      </c>
      <c r="I12" t="s">
        <v>19</v>
      </c>
    </row>
    <row r="13" spans="1:11" x14ac:dyDescent="0.25">
      <c r="A13" s="2">
        <v>45849</v>
      </c>
      <c r="C13" s="1">
        <v>330</v>
      </c>
      <c r="D13" s="1"/>
      <c r="E13" s="1"/>
      <c r="F13" s="1"/>
      <c r="G13" s="1">
        <v>330</v>
      </c>
      <c r="H13" s="1">
        <f t="shared" si="0"/>
        <v>0</v>
      </c>
      <c r="I13" t="s">
        <v>19</v>
      </c>
    </row>
    <row r="14" spans="1:11" x14ac:dyDescent="0.25">
      <c r="A14" s="2">
        <v>45850</v>
      </c>
      <c r="C14" s="1">
        <v>200</v>
      </c>
      <c r="D14" s="1"/>
      <c r="E14" s="1"/>
      <c r="F14" s="1"/>
      <c r="G14" s="1">
        <v>200</v>
      </c>
      <c r="H14" s="1">
        <f t="shared" si="0"/>
        <v>0</v>
      </c>
      <c r="I14" t="s">
        <v>19</v>
      </c>
    </row>
    <row r="15" spans="1:11" x14ac:dyDescent="0.25">
      <c r="A15" s="2">
        <v>45852</v>
      </c>
      <c r="C15" s="1">
        <v>833.2</v>
      </c>
      <c r="D15" s="1"/>
      <c r="F15" s="1"/>
      <c r="G15" s="1">
        <v>832</v>
      </c>
      <c r="H15" s="1">
        <f t="shared" si="0"/>
        <v>-1.2000000000000455</v>
      </c>
      <c r="I15" t="s">
        <v>19</v>
      </c>
    </row>
    <row r="16" spans="1:11" x14ac:dyDescent="0.25">
      <c r="A16" s="2">
        <v>45853</v>
      </c>
      <c r="C16" s="1">
        <v>58.9</v>
      </c>
      <c r="D16" s="1"/>
      <c r="F16" s="1"/>
      <c r="G16" s="1">
        <v>57</v>
      </c>
      <c r="H16" s="1">
        <f t="shared" si="0"/>
        <v>-1.8999999999999986</v>
      </c>
      <c r="I16" t="s">
        <v>19</v>
      </c>
    </row>
    <row r="17" spans="1:9" x14ac:dyDescent="0.25">
      <c r="A17" s="2">
        <v>45854</v>
      </c>
      <c r="C17" s="1">
        <v>129.69999999999999</v>
      </c>
      <c r="D17" s="1"/>
      <c r="F17" s="1"/>
      <c r="G17" s="1">
        <v>129</v>
      </c>
      <c r="H17" s="1">
        <f t="shared" si="0"/>
        <v>-0.69999999999998863</v>
      </c>
      <c r="I17" t="s">
        <v>19</v>
      </c>
    </row>
    <row r="18" spans="1:9" x14ac:dyDescent="0.25">
      <c r="A18" s="2">
        <v>45855</v>
      </c>
      <c r="C18" s="1">
        <v>0</v>
      </c>
      <c r="D18" s="1"/>
      <c r="F18" s="1"/>
      <c r="G18" s="1">
        <v>0</v>
      </c>
      <c r="H18" s="1">
        <f t="shared" si="0"/>
        <v>0</v>
      </c>
    </row>
    <row r="19" spans="1:9" x14ac:dyDescent="0.25">
      <c r="A19" s="2">
        <v>45856</v>
      </c>
      <c r="C19" s="1">
        <v>57.9</v>
      </c>
      <c r="D19" s="1"/>
      <c r="F19" s="1"/>
      <c r="G19" s="1">
        <v>57</v>
      </c>
      <c r="H19" s="1">
        <f t="shared" si="0"/>
        <v>-0.89999999999999858</v>
      </c>
      <c r="I19" t="s">
        <v>19</v>
      </c>
    </row>
    <row r="20" spans="1:9" x14ac:dyDescent="0.25">
      <c r="A20" s="2">
        <v>45857</v>
      </c>
      <c r="C20" s="1">
        <v>429.9</v>
      </c>
      <c r="D20" s="1"/>
      <c r="F20" s="1"/>
      <c r="G20" s="1">
        <v>429</v>
      </c>
      <c r="H20" s="1">
        <f>G20+F20-C20</f>
        <v>-0.89999999999997726</v>
      </c>
      <c r="I20" t="s">
        <v>19</v>
      </c>
    </row>
    <row r="21" spans="1:9" x14ac:dyDescent="0.25">
      <c r="A21" s="2">
        <v>45859</v>
      </c>
      <c r="C21" s="1">
        <v>25.7</v>
      </c>
      <c r="D21" s="1"/>
      <c r="F21" s="1"/>
      <c r="G21" s="1">
        <v>25</v>
      </c>
      <c r="H21" s="1">
        <f t="shared" si="0"/>
        <v>-0.69999999999999929</v>
      </c>
      <c r="I21" t="s">
        <v>19</v>
      </c>
    </row>
    <row r="22" spans="1:9" x14ac:dyDescent="0.25">
      <c r="A22" s="2">
        <v>45860</v>
      </c>
      <c r="C22" s="1">
        <v>703.6</v>
      </c>
      <c r="G22" s="1">
        <v>702</v>
      </c>
      <c r="H22" s="1">
        <f t="shared" si="0"/>
        <v>-1.6000000000000227</v>
      </c>
      <c r="I22" t="s">
        <v>19</v>
      </c>
    </row>
    <row r="23" spans="1:9" x14ac:dyDescent="0.25">
      <c r="A23" s="2">
        <v>45861</v>
      </c>
      <c r="C23" s="1">
        <v>614.6</v>
      </c>
      <c r="G23" s="1">
        <v>614</v>
      </c>
      <c r="H23" s="1">
        <f t="shared" si="0"/>
        <v>-0.60000000000002274</v>
      </c>
      <c r="I23" t="s">
        <v>19</v>
      </c>
    </row>
    <row r="24" spans="1:9" x14ac:dyDescent="0.25">
      <c r="A24" s="2">
        <v>45862</v>
      </c>
      <c r="C24" s="1">
        <v>200.8</v>
      </c>
      <c r="G24" s="1">
        <v>200</v>
      </c>
      <c r="H24" s="1">
        <f t="shared" si="0"/>
        <v>-0.80000000000001137</v>
      </c>
      <c r="I24" t="s">
        <v>19</v>
      </c>
    </row>
    <row r="25" spans="1:9" x14ac:dyDescent="0.25">
      <c r="A25" s="2">
        <v>45863</v>
      </c>
      <c r="C25" s="1">
        <v>150</v>
      </c>
      <c r="G25" s="1">
        <v>150</v>
      </c>
      <c r="H25" s="1">
        <f t="shared" si="0"/>
        <v>0</v>
      </c>
      <c r="I25" t="s">
        <v>18</v>
      </c>
    </row>
    <row r="26" spans="1:9" x14ac:dyDescent="0.25">
      <c r="A26" s="2">
        <v>45864</v>
      </c>
      <c r="C26" s="1">
        <v>17.899999999999999</v>
      </c>
      <c r="G26" s="1">
        <v>17</v>
      </c>
      <c r="H26" s="1">
        <f t="shared" si="0"/>
        <v>-0.89999999999999858</v>
      </c>
      <c r="I26" t="s">
        <v>18</v>
      </c>
    </row>
    <row r="27" spans="1:9" x14ac:dyDescent="0.25">
      <c r="A27" s="2">
        <v>45866</v>
      </c>
      <c r="C27" s="1">
        <v>382.4</v>
      </c>
      <c r="G27" s="1">
        <v>382</v>
      </c>
      <c r="H27" s="1">
        <f t="shared" si="0"/>
        <v>-0.39999999999997726</v>
      </c>
      <c r="I27" t="s">
        <v>18</v>
      </c>
    </row>
    <row r="28" spans="1:9" x14ac:dyDescent="0.25">
      <c r="A28" s="2">
        <v>45867</v>
      </c>
      <c r="C28" s="1">
        <v>139.80000000000001</v>
      </c>
      <c r="G28" s="1">
        <v>139</v>
      </c>
      <c r="H28" s="1">
        <f t="shared" si="0"/>
        <v>-0.80000000000001137</v>
      </c>
      <c r="I28" t="s">
        <v>18</v>
      </c>
    </row>
    <row r="29" spans="1:9" x14ac:dyDescent="0.25">
      <c r="A29" s="2">
        <v>45868</v>
      </c>
      <c r="C29" s="1">
        <v>139.9</v>
      </c>
      <c r="G29" s="1">
        <v>139</v>
      </c>
      <c r="H29" s="1">
        <f t="shared" si="0"/>
        <v>-0.90000000000000568</v>
      </c>
      <c r="I29" t="s">
        <v>18</v>
      </c>
    </row>
    <row r="30" spans="1:9" x14ac:dyDescent="0.25">
      <c r="A30" s="2">
        <v>45869</v>
      </c>
      <c r="C30" s="1">
        <v>259.39999999999998</v>
      </c>
      <c r="G30" s="1">
        <v>259</v>
      </c>
      <c r="H30" s="1">
        <f t="shared" si="0"/>
        <v>-0.39999999999997726</v>
      </c>
      <c r="I30" t="s">
        <v>18</v>
      </c>
    </row>
    <row r="31" spans="1:9" x14ac:dyDescent="0.25">
      <c r="A31" s="2"/>
      <c r="G31" s="1">
        <v>17</v>
      </c>
      <c r="H31" s="1">
        <f t="shared" si="0"/>
        <v>17</v>
      </c>
      <c r="I31" t="s">
        <v>18</v>
      </c>
    </row>
    <row r="32" spans="1:9" x14ac:dyDescent="0.25">
      <c r="H32" s="1">
        <f>SUM(H3:H31)</f>
        <v>-1.599999999999973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19" workbookViewId="0">
      <selection activeCell="K30" sqref="K30"/>
    </sheetView>
  </sheetViews>
  <sheetFormatPr defaultRowHeight="15" x14ac:dyDescent="0.25"/>
  <cols>
    <col min="1" max="1" width="10.7109375" bestFit="1" customWidth="1"/>
    <col min="11" max="11" width="61.85546875" bestFit="1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45869</v>
      </c>
      <c r="C3" s="1">
        <v>1.6</v>
      </c>
      <c r="D3" s="1"/>
      <c r="E3" s="1"/>
      <c r="F3" s="1"/>
      <c r="G3" s="1">
        <v>1</v>
      </c>
      <c r="H3" s="1">
        <f>G3-C3</f>
        <v>-0.60000000000000009</v>
      </c>
      <c r="I3" s="1"/>
    </row>
    <row r="4" spans="1:11" x14ac:dyDescent="0.25">
      <c r="A4" s="2">
        <v>45870</v>
      </c>
      <c r="C4" s="1">
        <v>304.39999999999998</v>
      </c>
      <c r="D4" s="1"/>
      <c r="E4" s="1"/>
      <c r="F4" s="1"/>
      <c r="G4" s="1">
        <v>304</v>
      </c>
      <c r="H4" s="1">
        <f t="shared" ref="H4:H31" si="0">G4-C4</f>
        <v>-0.39999999999997726</v>
      </c>
      <c r="I4" t="s">
        <v>18</v>
      </c>
    </row>
    <row r="5" spans="1:11" x14ac:dyDescent="0.25">
      <c r="A5" s="2">
        <v>45871</v>
      </c>
      <c r="C5" s="1">
        <v>150</v>
      </c>
      <c r="D5" s="1"/>
      <c r="E5" s="1"/>
      <c r="F5" s="1"/>
      <c r="G5" s="1">
        <v>150</v>
      </c>
      <c r="H5" s="1">
        <f t="shared" si="0"/>
        <v>0</v>
      </c>
      <c r="I5" t="s">
        <v>18</v>
      </c>
    </row>
    <row r="6" spans="1:11" x14ac:dyDescent="0.25">
      <c r="A6" s="2">
        <v>45873</v>
      </c>
      <c r="C6" s="1">
        <v>31.9</v>
      </c>
      <c r="D6" s="1"/>
      <c r="E6" s="1"/>
      <c r="F6" s="1"/>
      <c r="G6" s="1">
        <v>30</v>
      </c>
      <c r="H6" s="1">
        <f t="shared" si="0"/>
        <v>-1.8999999999999986</v>
      </c>
      <c r="I6" t="s">
        <v>19</v>
      </c>
    </row>
    <row r="7" spans="1:11" x14ac:dyDescent="0.25">
      <c r="A7" s="2">
        <v>45874</v>
      </c>
      <c r="C7" s="1">
        <v>22</v>
      </c>
      <c r="D7" s="1"/>
      <c r="E7" s="1"/>
      <c r="F7" s="1"/>
      <c r="G7" s="1">
        <v>22</v>
      </c>
      <c r="H7" s="1">
        <f t="shared" si="0"/>
        <v>0</v>
      </c>
      <c r="I7" t="s">
        <v>19</v>
      </c>
    </row>
    <row r="8" spans="1:11" x14ac:dyDescent="0.25">
      <c r="A8" s="2">
        <v>45875</v>
      </c>
      <c r="C8" s="1">
        <v>150</v>
      </c>
      <c r="D8" s="1"/>
      <c r="E8" s="1"/>
      <c r="F8" s="1"/>
      <c r="G8" s="1">
        <v>150</v>
      </c>
      <c r="H8" s="1">
        <f t="shared" si="0"/>
        <v>0</v>
      </c>
      <c r="I8" t="s">
        <v>19</v>
      </c>
    </row>
    <row r="9" spans="1:11" x14ac:dyDescent="0.25">
      <c r="A9" s="2">
        <v>45876</v>
      </c>
      <c r="C9" s="1">
        <v>465.5</v>
      </c>
      <c r="D9" s="1"/>
      <c r="E9" s="1"/>
      <c r="F9" s="1"/>
      <c r="G9" s="1">
        <v>465</v>
      </c>
      <c r="H9" s="1">
        <f t="shared" si="0"/>
        <v>-0.5</v>
      </c>
      <c r="I9" t="s">
        <v>19</v>
      </c>
    </row>
    <row r="10" spans="1:11" x14ac:dyDescent="0.25">
      <c r="A10" s="2">
        <v>45877</v>
      </c>
      <c r="C10" s="1">
        <v>334.6</v>
      </c>
      <c r="D10" s="1"/>
      <c r="E10" s="1"/>
      <c r="F10" s="1"/>
      <c r="G10" s="1">
        <v>334</v>
      </c>
      <c r="H10" s="1">
        <f t="shared" si="0"/>
        <v>-0.60000000000002274</v>
      </c>
      <c r="I10" t="s">
        <v>19</v>
      </c>
    </row>
    <row r="11" spans="1:11" x14ac:dyDescent="0.25">
      <c r="A11" s="2">
        <v>45878</v>
      </c>
      <c r="C11" s="1">
        <v>184.6</v>
      </c>
      <c r="D11" s="1"/>
      <c r="E11" s="1"/>
      <c r="F11" s="1"/>
      <c r="G11" s="1">
        <v>184</v>
      </c>
      <c r="H11" s="1">
        <f t="shared" si="0"/>
        <v>-0.59999999999999432</v>
      </c>
      <c r="I11" t="s">
        <v>19</v>
      </c>
    </row>
    <row r="12" spans="1:11" x14ac:dyDescent="0.25">
      <c r="A12" s="2">
        <v>45880</v>
      </c>
      <c r="C12" s="1">
        <v>289.7</v>
      </c>
      <c r="D12" s="1"/>
      <c r="E12" s="1"/>
      <c r="F12" s="1"/>
      <c r="G12" s="1">
        <v>289</v>
      </c>
      <c r="H12" s="1">
        <f t="shared" si="0"/>
        <v>-0.69999999999998863</v>
      </c>
      <c r="I12" t="s">
        <v>19</v>
      </c>
    </row>
    <row r="13" spans="1:11" x14ac:dyDescent="0.25">
      <c r="A13" s="2">
        <v>45881</v>
      </c>
      <c r="C13" s="1">
        <v>0</v>
      </c>
      <c r="D13" s="1"/>
      <c r="E13" s="1"/>
      <c r="F13" s="1"/>
      <c r="G13" s="1">
        <v>0</v>
      </c>
      <c r="H13" s="1">
        <f t="shared" si="0"/>
        <v>0</v>
      </c>
    </row>
    <row r="14" spans="1:11" x14ac:dyDescent="0.25">
      <c r="A14" s="2">
        <v>45882</v>
      </c>
      <c r="C14" s="1">
        <v>497.2</v>
      </c>
      <c r="D14" s="1"/>
      <c r="F14" s="1"/>
      <c r="G14" s="1">
        <v>497</v>
      </c>
      <c r="H14" s="1">
        <f t="shared" si="0"/>
        <v>-0.19999999999998863</v>
      </c>
      <c r="I14" s="6" t="s">
        <v>18</v>
      </c>
    </row>
    <row r="15" spans="1:11" x14ac:dyDescent="0.25">
      <c r="A15" s="2">
        <v>45883</v>
      </c>
      <c r="C15" s="1">
        <v>10.9</v>
      </c>
      <c r="D15" s="1"/>
      <c r="F15" s="1"/>
      <c r="G15" s="1">
        <v>10</v>
      </c>
      <c r="H15" s="1">
        <f t="shared" si="0"/>
        <v>-0.90000000000000036</v>
      </c>
      <c r="I15" s="6" t="s">
        <v>19</v>
      </c>
    </row>
    <row r="16" spans="1:11" x14ac:dyDescent="0.25">
      <c r="A16" s="2">
        <v>45884</v>
      </c>
      <c r="C16" s="1">
        <v>0</v>
      </c>
      <c r="D16" s="1"/>
      <c r="F16" s="1"/>
      <c r="G16" s="1">
        <v>0</v>
      </c>
      <c r="H16" s="1">
        <f t="shared" si="0"/>
        <v>0</v>
      </c>
    </row>
    <row r="17" spans="1:9" x14ac:dyDescent="0.25">
      <c r="A17" s="2">
        <v>45885</v>
      </c>
      <c r="C17" s="1">
        <v>272.89999999999998</v>
      </c>
      <c r="D17" s="1"/>
      <c r="F17" s="1"/>
      <c r="G17" s="1">
        <v>272</v>
      </c>
      <c r="H17" s="1">
        <f t="shared" si="0"/>
        <v>-0.89999999999997726</v>
      </c>
      <c r="I17" t="s">
        <v>18</v>
      </c>
    </row>
    <row r="18" spans="1:9" x14ac:dyDescent="0.25">
      <c r="A18" s="2">
        <v>45887</v>
      </c>
      <c r="C18" s="1">
        <v>450</v>
      </c>
      <c r="D18" s="1"/>
      <c r="F18" s="1"/>
      <c r="G18" s="1">
        <v>450</v>
      </c>
      <c r="H18" s="1">
        <f t="shared" si="0"/>
        <v>0</v>
      </c>
      <c r="I18" t="s">
        <v>19</v>
      </c>
    </row>
    <row r="19" spans="1:9" x14ac:dyDescent="0.25">
      <c r="A19" s="2">
        <v>45888</v>
      </c>
      <c r="C19" s="1">
        <v>200</v>
      </c>
      <c r="D19" s="1"/>
      <c r="F19" s="1"/>
      <c r="G19" s="1">
        <v>200</v>
      </c>
      <c r="H19" s="1">
        <f t="shared" si="0"/>
        <v>0</v>
      </c>
      <c r="I19" t="s">
        <v>19</v>
      </c>
    </row>
    <row r="20" spans="1:9" x14ac:dyDescent="0.25">
      <c r="A20" s="2">
        <v>45889</v>
      </c>
      <c r="C20" s="1">
        <v>150</v>
      </c>
      <c r="D20" s="1"/>
      <c r="F20" s="1"/>
      <c r="G20" s="1">
        <v>150</v>
      </c>
      <c r="H20" s="1">
        <f t="shared" si="0"/>
        <v>0</v>
      </c>
      <c r="I20" t="s">
        <v>19</v>
      </c>
    </row>
    <row r="21" spans="1:9" x14ac:dyDescent="0.25">
      <c r="A21" s="2">
        <v>45890</v>
      </c>
      <c r="C21" s="1">
        <v>0</v>
      </c>
      <c r="D21" s="1"/>
      <c r="F21" s="1"/>
      <c r="G21" s="1">
        <v>0</v>
      </c>
      <c r="H21" s="1">
        <f t="shared" si="0"/>
        <v>0</v>
      </c>
    </row>
    <row r="22" spans="1:9" x14ac:dyDescent="0.25">
      <c r="A22" s="2">
        <v>45891</v>
      </c>
      <c r="C22" s="1">
        <v>326.5</v>
      </c>
      <c r="G22" s="1">
        <v>326</v>
      </c>
      <c r="H22" s="1">
        <f t="shared" si="0"/>
        <v>-0.5</v>
      </c>
      <c r="I22" t="s">
        <v>19</v>
      </c>
    </row>
    <row r="23" spans="1:9" x14ac:dyDescent="0.25">
      <c r="A23" s="2">
        <v>45892</v>
      </c>
      <c r="C23" s="1">
        <v>879.6</v>
      </c>
      <c r="G23" s="1">
        <v>879</v>
      </c>
      <c r="H23" s="1">
        <f t="shared" si="0"/>
        <v>-0.60000000000002274</v>
      </c>
      <c r="I23" t="s">
        <v>19</v>
      </c>
    </row>
    <row r="24" spans="1:9" x14ac:dyDescent="0.25">
      <c r="A24" s="2">
        <v>45894</v>
      </c>
      <c r="C24" s="1">
        <v>150</v>
      </c>
      <c r="G24" s="1">
        <v>150</v>
      </c>
      <c r="H24" s="1">
        <f t="shared" si="0"/>
        <v>0</v>
      </c>
      <c r="I24" t="s">
        <v>19</v>
      </c>
    </row>
    <row r="25" spans="1:9" x14ac:dyDescent="0.25">
      <c r="A25" s="2">
        <v>45895</v>
      </c>
      <c r="C25" s="1">
        <v>116.5</v>
      </c>
      <c r="G25" s="1">
        <v>115</v>
      </c>
      <c r="H25" s="1">
        <f t="shared" si="0"/>
        <v>-1.5</v>
      </c>
      <c r="I25" t="s">
        <v>19</v>
      </c>
    </row>
    <row r="26" spans="1:9" x14ac:dyDescent="0.25">
      <c r="A26" s="2">
        <v>45896</v>
      </c>
      <c r="C26" s="1">
        <v>0</v>
      </c>
      <c r="G26" s="1">
        <v>0</v>
      </c>
      <c r="H26" s="1">
        <f t="shared" si="0"/>
        <v>0</v>
      </c>
    </row>
    <row r="27" spans="1:9" x14ac:dyDescent="0.25">
      <c r="A27" s="2">
        <v>45897</v>
      </c>
      <c r="C27" s="1">
        <v>69.900000000000006</v>
      </c>
      <c r="G27" s="1">
        <v>69</v>
      </c>
      <c r="H27" s="1">
        <f t="shared" si="0"/>
        <v>-0.90000000000000568</v>
      </c>
      <c r="I27" t="s">
        <v>19</v>
      </c>
    </row>
    <row r="28" spans="1:9" x14ac:dyDescent="0.25">
      <c r="A28" s="2">
        <v>45898</v>
      </c>
      <c r="C28" s="1">
        <v>95.7</v>
      </c>
      <c r="G28" s="1">
        <v>95</v>
      </c>
      <c r="H28" s="1">
        <f t="shared" si="0"/>
        <v>-0.70000000000000284</v>
      </c>
      <c r="I28" t="s">
        <v>19</v>
      </c>
    </row>
    <row r="29" spans="1:9" x14ac:dyDescent="0.25">
      <c r="A29" s="2">
        <v>45899</v>
      </c>
      <c r="C29" s="1">
        <v>694.8</v>
      </c>
      <c r="G29" s="1">
        <v>694</v>
      </c>
      <c r="H29" s="1">
        <f t="shared" si="0"/>
        <v>-0.79999999999995453</v>
      </c>
      <c r="I29" t="s">
        <v>19</v>
      </c>
    </row>
    <row r="30" spans="1:9" x14ac:dyDescent="0.25">
      <c r="A30" s="2">
        <v>45899</v>
      </c>
      <c r="C30" s="1"/>
      <c r="G30" s="1"/>
      <c r="H30" s="1">
        <f t="shared" si="0"/>
        <v>0</v>
      </c>
    </row>
    <row r="31" spans="1:9" x14ac:dyDescent="0.25">
      <c r="A31" s="2">
        <v>45901</v>
      </c>
      <c r="H31" s="1">
        <f t="shared" si="0"/>
        <v>0</v>
      </c>
    </row>
    <row r="32" spans="1:9" x14ac:dyDescent="0.25">
      <c r="A32" s="2">
        <v>45902</v>
      </c>
      <c r="H32" s="1">
        <f>SUM(H3:H31)</f>
        <v>-12.299999999999933</v>
      </c>
    </row>
  </sheetData>
  <pageMargins left="0.511811024" right="0.511811024" top="0.78740157499999996" bottom="0.78740157499999996" header="0.31496062000000002" footer="0.31496062000000002"/>
  <pageSetup paperSize="0" orientation="portrait" horizontalDpi="203" verticalDpi="20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opLeftCell="A13" workbookViewId="0">
      <selection activeCell="I36" sqref="I36"/>
    </sheetView>
  </sheetViews>
  <sheetFormatPr defaultRowHeight="15" x14ac:dyDescent="0.25"/>
  <cols>
    <col min="1" max="1" width="10.7109375" bestFit="1" customWidth="1"/>
    <col min="2" max="2" width="9.42578125" bestFit="1" customWidth="1"/>
    <col min="3" max="3" width="8.7109375" bestFit="1" customWidth="1"/>
    <col min="8" max="8" width="9" customWidth="1"/>
    <col min="10" max="10" width="26.85546875" customWidth="1"/>
    <col min="11" max="11" width="38.85546875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/>
      <c r="L1" s="3"/>
    </row>
    <row r="2" spans="1:12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45899</v>
      </c>
      <c r="C3" s="1">
        <v>0.3</v>
      </c>
      <c r="D3" s="1"/>
      <c r="E3" s="1"/>
      <c r="F3" s="1"/>
      <c r="G3" s="1">
        <v>0</v>
      </c>
      <c r="H3" s="1">
        <f>G3-C3</f>
        <v>-0.3</v>
      </c>
      <c r="I3" s="1"/>
    </row>
    <row r="4" spans="1:12" x14ac:dyDescent="0.25">
      <c r="A4" s="2">
        <v>45901</v>
      </c>
      <c r="C4" s="1">
        <v>100</v>
      </c>
      <c r="D4" s="1"/>
      <c r="E4" s="1"/>
      <c r="F4" s="1"/>
      <c r="G4" s="1">
        <v>100</v>
      </c>
      <c r="H4" s="1">
        <f t="shared" ref="H4:H28" si="0">G4-C4</f>
        <v>0</v>
      </c>
      <c r="I4" t="s">
        <v>19</v>
      </c>
    </row>
    <row r="5" spans="1:12" x14ac:dyDescent="0.25">
      <c r="A5" s="2">
        <v>45902</v>
      </c>
      <c r="C5" s="1">
        <v>0</v>
      </c>
      <c r="D5" s="1"/>
      <c r="E5" s="1"/>
      <c r="F5" s="1"/>
      <c r="G5" s="1">
        <v>0</v>
      </c>
      <c r="H5" s="1">
        <f t="shared" si="0"/>
        <v>0</v>
      </c>
    </row>
    <row r="6" spans="1:12" x14ac:dyDescent="0.25">
      <c r="A6" s="2">
        <v>45903</v>
      </c>
      <c r="C6" s="1">
        <v>0</v>
      </c>
      <c r="D6" s="1"/>
      <c r="E6" s="1"/>
      <c r="F6" s="1"/>
      <c r="G6" s="1">
        <v>0</v>
      </c>
      <c r="H6" s="1">
        <f t="shared" si="0"/>
        <v>0</v>
      </c>
    </row>
    <row r="7" spans="1:12" x14ac:dyDescent="0.25">
      <c r="A7" s="2">
        <v>45904</v>
      </c>
      <c r="C7" s="1">
        <v>60</v>
      </c>
      <c r="D7" s="1"/>
      <c r="E7" s="1"/>
      <c r="F7" s="1"/>
      <c r="G7" s="1">
        <v>60</v>
      </c>
      <c r="H7" s="1">
        <f t="shared" si="0"/>
        <v>0</v>
      </c>
      <c r="I7" t="s">
        <v>19</v>
      </c>
    </row>
    <row r="8" spans="1:12" x14ac:dyDescent="0.25">
      <c r="A8" s="2">
        <v>45905</v>
      </c>
      <c r="C8" s="1">
        <v>108.6</v>
      </c>
      <c r="D8" s="1"/>
      <c r="E8" s="1"/>
      <c r="F8" s="1"/>
      <c r="G8" s="1">
        <v>107</v>
      </c>
      <c r="H8" s="1">
        <f t="shared" si="0"/>
        <v>-1.5999999999999943</v>
      </c>
      <c r="I8" t="s">
        <v>19</v>
      </c>
    </row>
    <row r="9" spans="1:12" x14ac:dyDescent="0.25">
      <c r="A9" s="2">
        <v>45906</v>
      </c>
      <c r="C9" s="1">
        <v>1418.4</v>
      </c>
      <c r="D9" s="1"/>
      <c r="E9" s="1"/>
      <c r="F9" s="1"/>
      <c r="G9" s="1">
        <v>1417</v>
      </c>
      <c r="H9" s="1">
        <f t="shared" si="0"/>
        <v>-1.4000000000000909</v>
      </c>
      <c r="I9" t="s">
        <v>19</v>
      </c>
    </row>
    <row r="10" spans="1:12" x14ac:dyDescent="0.25">
      <c r="A10" s="2">
        <v>45908</v>
      </c>
      <c r="C10" s="1">
        <v>0</v>
      </c>
      <c r="D10" s="1"/>
      <c r="E10" s="1"/>
      <c r="F10" s="1"/>
      <c r="G10" s="1">
        <v>0</v>
      </c>
      <c r="H10" s="1">
        <f t="shared" si="0"/>
        <v>0</v>
      </c>
    </row>
    <row r="11" spans="1:12" x14ac:dyDescent="0.25">
      <c r="A11" s="2">
        <v>45909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2" x14ac:dyDescent="0.25">
      <c r="A12" s="2">
        <v>45910</v>
      </c>
      <c r="C12" s="1">
        <v>0</v>
      </c>
      <c r="D12" s="1"/>
      <c r="E12" s="1"/>
      <c r="F12" s="1"/>
      <c r="G12" s="1">
        <v>0</v>
      </c>
      <c r="H12" s="1">
        <f t="shared" si="0"/>
        <v>0</v>
      </c>
    </row>
    <row r="13" spans="1:12" x14ac:dyDescent="0.25">
      <c r="A13" s="2">
        <v>45911</v>
      </c>
      <c r="C13" s="1">
        <v>239.9</v>
      </c>
      <c r="D13" s="1"/>
      <c r="E13" s="1"/>
      <c r="F13" s="1"/>
      <c r="G13" s="1">
        <v>239</v>
      </c>
      <c r="H13" s="1">
        <f t="shared" si="0"/>
        <v>-0.90000000000000568</v>
      </c>
      <c r="I13" t="s">
        <v>19</v>
      </c>
    </row>
    <row r="14" spans="1:12" x14ac:dyDescent="0.25">
      <c r="A14" s="2">
        <v>45912</v>
      </c>
      <c r="C14" s="1">
        <v>1033.8</v>
      </c>
      <c r="D14" s="1"/>
      <c r="F14" s="1"/>
      <c r="G14" s="1">
        <v>1032</v>
      </c>
      <c r="H14" s="1">
        <f t="shared" si="0"/>
        <v>-1.7999999999999545</v>
      </c>
      <c r="I14" t="s">
        <v>18</v>
      </c>
    </row>
    <row r="15" spans="1:12" x14ac:dyDescent="0.25">
      <c r="A15" s="2">
        <v>45913</v>
      </c>
      <c r="C15" s="1">
        <v>556.1</v>
      </c>
      <c r="D15" s="1"/>
      <c r="F15" s="1"/>
      <c r="G15" s="1">
        <v>555</v>
      </c>
      <c r="H15" s="1">
        <f t="shared" si="0"/>
        <v>-1.1000000000000227</v>
      </c>
      <c r="I15" t="s">
        <v>18</v>
      </c>
    </row>
    <row r="16" spans="1:12" x14ac:dyDescent="0.25">
      <c r="A16" s="2">
        <v>45915</v>
      </c>
      <c r="C16" s="1">
        <v>36.9</v>
      </c>
      <c r="D16" s="1"/>
      <c r="F16" s="1"/>
      <c r="G16" s="1">
        <v>35</v>
      </c>
      <c r="H16" s="1">
        <f t="shared" si="0"/>
        <v>-1.8999999999999986</v>
      </c>
      <c r="I16" t="s">
        <v>19</v>
      </c>
      <c r="J16" s="1"/>
    </row>
    <row r="17" spans="1:9" x14ac:dyDescent="0.25">
      <c r="A17" s="2">
        <v>45916</v>
      </c>
      <c r="C17" s="1">
        <v>0</v>
      </c>
      <c r="D17" s="1"/>
      <c r="F17" s="1"/>
      <c r="G17" s="1">
        <v>0</v>
      </c>
      <c r="H17" s="1">
        <f t="shared" si="0"/>
        <v>0</v>
      </c>
    </row>
    <row r="18" spans="1:9" x14ac:dyDescent="0.25">
      <c r="A18" s="2">
        <v>45917</v>
      </c>
      <c r="C18" s="1">
        <v>289.60000000000002</v>
      </c>
      <c r="D18" s="1"/>
      <c r="F18" s="1"/>
      <c r="G18" s="1">
        <v>289</v>
      </c>
      <c r="H18" s="1">
        <f t="shared" si="0"/>
        <v>-0.60000000000002274</v>
      </c>
      <c r="I18" t="s">
        <v>19</v>
      </c>
    </row>
    <row r="19" spans="1:9" x14ac:dyDescent="0.25">
      <c r="A19" s="2">
        <v>45918</v>
      </c>
      <c r="C19" s="1">
        <v>0</v>
      </c>
      <c r="D19" s="1"/>
      <c r="F19" s="1"/>
      <c r="G19" s="1">
        <v>0</v>
      </c>
      <c r="H19" s="1">
        <f t="shared" si="0"/>
        <v>0</v>
      </c>
    </row>
    <row r="20" spans="1:9" x14ac:dyDescent="0.25">
      <c r="A20" s="2">
        <v>45919</v>
      </c>
      <c r="C20" s="1">
        <v>354.4</v>
      </c>
      <c r="D20" s="1"/>
      <c r="F20" s="1"/>
      <c r="G20" s="1">
        <v>354</v>
      </c>
      <c r="H20" s="1">
        <f t="shared" si="0"/>
        <v>-0.39999999999997726</v>
      </c>
      <c r="I20" t="s">
        <v>19</v>
      </c>
    </row>
    <row r="21" spans="1:9" x14ac:dyDescent="0.25">
      <c r="A21" s="2">
        <v>45920</v>
      </c>
      <c r="C21" s="1">
        <v>105</v>
      </c>
      <c r="G21" s="1">
        <v>105</v>
      </c>
      <c r="H21" s="1">
        <f t="shared" si="0"/>
        <v>0</v>
      </c>
      <c r="I21" t="s">
        <v>19</v>
      </c>
    </row>
    <row r="22" spans="1:9" x14ac:dyDescent="0.25">
      <c r="A22" s="2">
        <v>45922</v>
      </c>
      <c r="C22" s="1">
        <v>0</v>
      </c>
      <c r="G22" s="1">
        <v>0</v>
      </c>
      <c r="H22" s="1">
        <f t="shared" si="0"/>
        <v>0</v>
      </c>
    </row>
    <row r="23" spans="1:9" x14ac:dyDescent="0.25">
      <c r="A23" s="2">
        <v>45923</v>
      </c>
      <c r="C23" s="1">
        <v>210.7</v>
      </c>
      <c r="G23" s="1">
        <v>210</v>
      </c>
      <c r="H23" s="1">
        <f t="shared" si="0"/>
        <v>-0.69999999999998863</v>
      </c>
      <c r="I23" t="s">
        <v>19</v>
      </c>
    </row>
    <row r="24" spans="1:9" x14ac:dyDescent="0.25">
      <c r="A24" s="2">
        <v>45924</v>
      </c>
      <c r="C24" s="1">
        <v>489</v>
      </c>
      <c r="G24" s="1">
        <v>489</v>
      </c>
      <c r="H24" s="1">
        <f t="shared" si="0"/>
        <v>0</v>
      </c>
      <c r="I24" t="s">
        <v>19</v>
      </c>
    </row>
    <row r="25" spans="1:9" x14ac:dyDescent="0.25">
      <c r="A25" s="2">
        <v>45925</v>
      </c>
      <c r="C25" s="1">
        <v>10.9</v>
      </c>
      <c r="G25" s="1">
        <v>10</v>
      </c>
      <c r="H25" s="1">
        <f t="shared" si="0"/>
        <v>-0.90000000000000036</v>
      </c>
      <c r="I25" t="s">
        <v>19</v>
      </c>
    </row>
    <row r="26" spans="1:9" x14ac:dyDescent="0.25">
      <c r="A26" s="2">
        <v>45926</v>
      </c>
      <c r="C26" s="1">
        <v>179.8</v>
      </c>
      <c r="G26" s="1">
        <v>179</v>
      </c>
      <c r="H26" s="1">
        <f t="shared" si="0"/>
        <v>-0.80000000000001137</v>
      </c>
      <c r="I26" t="s">
        <v>19</v>
      </c>
    </row>
    <row r="27" spans="1:9" x14ac:dyDescent="0.25">
      <c r="A27" s="2">
        <v>45927</v>
      </c>
      <c r="C27" s="1">
        <v>371.4</v>
      </c>
      <c r="G27" s="1">
        <v>370</v>
      </c>
      <c r="H27" s="1">
        <f t="shared" si="0"/>
        <v>-1.3999999999999773</v>
      </c>
      <c r="I27" t="s">
        <v>19</v>
      </c>
    </row>
    <row r="28" spans="1:9" x14ac:dyDescent="0.25">
      <c r="A28" s="2">
        <v>45929</v>
      </c>
      <c r="C28" s="1">
        <v>33.799999999999997</v>
      </c>
      <c r="G28" s="1">
        <v>32</v>
      </c>
      <c r="H28" s="1">
        <f t="shared" si="0"/>
        <v>-1.7999999999999972</v>
      </c>
      <c r="I28" t="s">
        <v>19</v>
      </c>
    </row>
    <row r="29" spans="1:9" x14ac:dyDescent="0.25">
      <c r="A29" s="2">
        <v>45930</v>
      </c>
      <c r="C29" s="1">
        <v>128.9</v>
      </c>
      <c r="G29" s="1">
        <v>127</v>
      </c>
      <c r="H29" s="1">
        <f>SUM(H3:H28)</f>
        <v>-15.600000000000042</v>
      </c>
      <c r="I29" t="s">
        <v>19</v>
      </c>
    </row>
    <row r="30" spans="1:9" x14ac:dyDescent="0.25">
      <c r="A30" s="2"/>
      <c r="H30" s="1"/>
    </row>
    <row r="31" spans="1:9" x14ac:dyDescent="0.25">
      <c r="H31" s="1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J32" sqref="J32"/>
    </sheetView>
  </sheetViews>
  <sheetFormatPr defaultRowHeight="15" x14ac:dyDescent="0.25"/>
  <cols>
    <col min="1" max="1" width="14.42578125" customWidth="1"/>
    <col min="2" max="2" width="12.42578125" customWidth="1"/>
    <col min="4" max="4" width="10.7109375" customWidth="1"/>
    <col min="7" max="7" width="9.85546875" customWidth="1"/>
    <col min="8" max="8" width="8.5703125" customWidth="1"/>
    <col min="9" max="9" width="14.5703125" bestFit="1" customWidth="1"/>
    <col min="10" max="10" width="61.85546875" bestFit="1" customWidth="1"/>
  </cols>
  <sheetData>
    <row r="1" spans="1:10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</row>
    <row r="2" spans="1:10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0" x14ac:dyDescent="0.25">
      <c r="A3" s="2">
        <v>45931</v>
      </c>
      <c r="C3" s="1">
        <v>0.6</v>
      </c>
      <c r="D3" s="1"/>
      <c r="E3" s="1"/>
      <c r="F3" s="1"/>
      <c r="G3" s="1">
        <v>0</v>
      </c>
      <c r="H3" s="1">
        <f>G3-C3</f>
        <v>-0.6</v>
      </c>
      <c r="I3" s="1"/>
    </row>
    <row r="4" spans="1:10" x14ac:dyDescent="0.25">
      <c r="A4" s="2">
        <v>45932</v>
      </c>
      <c r="C4" s="1">
        <v>319.5</v>
      </c>
      <c r="D4" s="1"/>
      <c r="E4" s="1"/>
      <c r="F4" s="1"/>
      <c r="G4" s="1">
        <v>319</v>
      </c>
      <c r="H4" s="1">
        <f t="shared" ref="H4:H31" si="0">G4-C4</f>
        <v>-0.5</v>
      </c>
      <c r="I4" t="s">
        <v>19</v>
      </c>
    </row>
    <row r="5" spans="1:10" x14ac:dyDescent="0.25">
      <c r="A5" s="2">
        <v>45933</v>
      </c>
      <c r="C5" s="1">
        <v>0</v>
      </c>
      <c r="D5" s="1"/>
      <c r="E5" s="1"/>
      <c r="F5" s="1"/>
      <c r="G5" s="1">
        <v>0</v>
      </c>
      <c r="H5" s="1">
        <f t="shared" si="0"/>
        <v>0</v>
      </c>
    </row>
    <row r="6" spans="1:10" x14ac:dyDescent="0.25">
      <c r="A6" s="2">
        <v>45934</v>
      </c>
      <c r="C6" s="1">
        <v>749.9</v>
      </c>
      <c r="D6" s="1"/>
      <c r="E6" s="1"/>
      <c r="F6" s="1"/>
      <c r="G6" s="1">
        <v>747</v>
      </c>
      <c r="H6" s="1">
        <f>G6-D6-C6</f>
        <v>-2.8999999999999773</v>
      </c>
      <c r="I6" t="s">
        <v>18</v>
      </c>
    </row>
    <row r="7" spans="1:10" x14ac:dyDescent="0.25">
      <c r="A7" s="2">
        <v>45936</v>
      </c>
      <c r="C7" s="1">
        <v>500</v>
      </c>
      <c r="D7" s="1"/>
      <c r="E7" s="1"/>
      <c r="F7" s="1"/>
      <c r="G7" s="1">
        <v>500</v>
      </c>
      <c r="H7" s="1">
        <f t="shared" si="0"/>
        <v>0</v>
      </c>
      <c r="I7" t="s">
        <v>19</v>
      </c>
    </row>
    <row r="8" spans="1:10" x14ac:dyDescent="0.25">
      <c r="A8" s="2">
        <v>45937</v>
      </c>
      <c r="C8" s="1">
        <v>1050.5</v>
      </c>
      <c r="D8" s="1"/>
      <c r="E8" s="1"/>
      <c r="F8" s="1"/>
      <c r="G8" s="1">
        <v>1047</v>
      </c>
      <c r="H8" s="1">
        <f t="shared" si="0"/>
        <v>-3.5</v>
      </c>
      <c r="I8" t="s">
        <v>19</v>
      </c>
    </row>
    <row r="9" spans="1:10" x14ac:dyDescent="0.25">
      <c r="A9" s="2">
        <v>45938</v>
      </c>
      <c r="C9" s="1">
        <v>651.20000000000005</v>
      </c>
      <c r="D9" s="1"/>
      <c r="E9" s="1"/>
      <c r="F9" s="1"/>
      <c r="G9" s="1">
        <v>649</v>
      </c>
      <c r="H9" s="1">
        <f t="shared" si="0"/>
        <v>-2.2000000000000455</v>
      </c>
      <c r="I9" t="s">
        <v>19</v>
      </c>
    </row>
    <row r="10" spans="1:10" x14ac:dyDescent="0.25">
      <c r="A10" s="2">
        <v>45939</v>
      </c>
      <c r="C10" s="1">
        <v>1181.5</v>
      </c>
      <c r="D10" s="1"/>
      <c r="E10" s="1"/>
      <c r="F10" s="1"/>
      <c r="G10" s="1">
        <v>1180</v>
      </c>
      <c r="H10" s="1">
        <f t="shared" si="0"/>
        <v>-1.5</v>
      </c>
      <c r="I10" t="s">
        <v>19</v>
      </c>
    </row>
    <row r="11" spans="1:10" x14ac:dyDescent="0.25">
      <c r="A11" s="2">
        <v>45940</v>
      </c>
      <c r="C11" s="1">
        <v>1202.9000000000001</v>
      </c>
      <c r="D11" s="1"/>
      <c r="E11" s="1"/>
      <c r="F11" s="1"/>
      <c r="G11" s="1">
        <v>1201</v>
      </c>
      <c r="H11" s="1">
        <f t="shared" si="0"/>
        <v>-1.9000000000000909</v>
      </c>
      <c r="I11" t="s">
        <v>18</v>
      </c>
    </row>
    <row r="12" spans="1:10" x14ac:dyDescent="0.25">
      <c r="A12" s="2">
        <v>45941</v>
      </c>
      <c r="C12" s="1">
        <v>1563.4</v>
      </c>
      <c r="D12" s="1"/>
      <c r="E12" s="1"/>
      <c r="F12" s="1"/>
      <c r="G12" s="1">
        <v>1562</v>
      </c>
      <c r="H12" s="1">
        <f t="shared" si="0"/>
        <v>-1.4000000000000909</v>
      </c>
      <c r="I12" t="s">
        <v>18</v>
      </c>
    </row>
    <row r="13" spans="1:10" x14ac:dyDescent="0.25">
      <c r="A13" s="2">
        <v>45942</v>
      </c>
      <c r="C13" s="1">
        <v>100</v>
      </c>
      <c r="D13" s="1"/>
      <c r="E13" s="1"/>
      <c r="F13" s="1"/>
      <c r="G13" s="1">
        <v>100</v>
      </c>
      <c r="H13" s="1">
        <f t="shared" si="0"/>
        <v>0</v>
      </c>
      <c r="I13" t="s">
        <v>18</v>
      </c>
    </row>
    <row r="14" spans="1:10" x14ac:dyDescent="0.25">
      <c r="A14" s="2">
        <v>45943</v>
      </c>
      <c r="C14" s="1">
        <v>379.7</v>
      </c>
      <c r="D14" s="1"/>
      <c r="F14" s="1"/>
      <c r="G14" s="1">
        <v>379</v>
      </c>
      <c r="H14" s="1">
        <f t="shared" si="0"/>
        <v>-0.69999999999998863</v>
      </c>
      <c r="I14" t="s">
        <v>18</v>
      </c>
    </row>
    <row r="15" spans="1:10" x14ac:dyDescent="0.25">
      <c r="A15" s="2">
        <v>45944</v>
      </c>
      <c r="C15" s="1">
        <v>34</v>
      </c>
      <c r="D15" s="1"/>
      <c r="F15" s="1"/>
      <c r="G15" s="1">
        <v>34</v>
      </c>
      <c r="H15" s="1">
        <f t="shared" si="0"/>
        <v>0</v>
      </c>
      <c r="I15" t="s">
        <v>18</v>
      </c>
    </row>
    <row r="16" spans="1:10" x14ac:dyDescent="0.25">
      <c r="A16" s="2">
        <v>45945</v>
      </c>
      <c r="C16" s="1">
        <v>214.6</v>
      </c>
      <c r="D16" s="1"/>
      <c r="F16" s="1"/>
      <c r="G16" s="1">
        <v>214</v>
      </c>
      <c r="H16" s="1">
        <f t="shared" si="0"/>
        <v>-0.59999999999999432</v>
      </c>
      <c r="I16" t="s">
        <v>18</v>
      </c>
    </row>
    <row r="17" spans="1:9" x14ac:dyDescent="0.25">
      <c r="A17" s="2">
        <v>45946</v>
      </c>
      <c r="C17" s="1">
        <v>326.60000000000002</v>
      </c>
      <c r="D17" s="1"/>
      <c r="F17" s="1"/>
      <c r="G17" s="1">
        <v>325</v>
      </c>
      <c r="H17" s="1">
        <f t="shared" si="0"/>
        <v>-1.6000000000000227</v>
      </c>
      <c r="I17" t="s">
        <v>18</v>
      </c>
    </row>
    <row r="18" spans="1:9" x14ac:dyDescent="0.25">
      <c r="A18" s="2">
        <v>45947</v>
      </c>
      <c r="C18" s="1">
        <v>60</v>
      </c>
      <c r="D18" s="1"/>
      <c r="F18" s="1"/>
      <c r="G18" s="1">
        <v>60</v>
      </c>
      <c r="H18" s="1">
        <f t="shared" si="0"/>
        <v>0</v>
      </c>
      <c r="I18" t="s">
        <v>19</v>
      </c>
    </row>
    <row r="19" spans="1:9" x14ac:dyDescent="0.25">
      <c r="A19" s="2">
        <v>45948</v>
      </c>
      <c r="C19" s="1">
        <v>0</v>
      </c>
      <c r="D19" s="1"/>
      <c r="F19" s="1"/>
      <c r="G19" s="1">
        <v>0</v>
      </c>
      <c r="H19" s="1">
        <f t="shared" si="0"/>
        <v>0</v>
      </c>
    </row>
    <row r="20" spans="1:9" x14ac:dyDescent="0.25">
      <c r="A20" s="2">
        <v>45950</v>
      </c>
      <c r="C20" s="1">
        <v>450.7</v>
      </c>
      <c r="G20" s="1">
        <v>450</v>
      </c>
      <c r="H20" s="1">
        <f t="shared" si="0"/>
        <v>-0.69999999999998863</v>
      </c>
      <c r="I20" t="s">
        <v>19</v>
      </c>
    </row>
    <row r="21" spans="1:9" x14ac:dyDescent="0.25">
      <c r="A21" s="2">
        <v>45951</v>
      </c>
      <c r="C21" s="1">
        <v>0</v>
      </c>
      <c r="G21" s="1">
        <v>0</v>
      </c>
      <c r="H21" s="1">
        <f t="shared" si="0"/>
        <v>0</v>
      </c>
    </row>
    <row r="22" spans="1:9" x14ac:dyDescent="0.25">
      <c r="A22" s="2">
        <v>45952</v>
      </c>
      <c r="C22" s="1">
        <v>679.5</v>
      </c>
      <c r="G22" s="1">
        <v>679</v>
      </c>
      <c r="H22" s="1">
        <f t="shared" si="0"/>
        <v>-0.5</v>
      </c>
      <c r="I22" t="s">
        <v>19</v>
      </c>
    </row>
    <row r="23" spans="1:9" x14ac:dyDescent="0.25">
      <c r="A23" s="2">
        <v>45953</v>
      </c>
      <c r="C23" s="1">
        <v>50</v>
      </c>
      <c r="G23" s="1">
        <v>50</v>
      </c>
      <c r="H23" s="1">
        <f t="shared" si="0"/>
        <v>0</v>
      </c>
      <c r="I23" t="s">
        <v>19</v>
      </c>
    </row>
    <row r="24" spans="1:9" x14ac:dyDescent="0.25">
      <c r="A24" s="2">
        <v>45954</v>
      </c>
      <c r="C24" s="1">
        <v>200</v>
      </c>
      <c r="G24" s="1">
        <v>200</v>
      </c>
      <c r="H24" s="1">
        <f t="shared" si="0"/>
        <v>0</v>
      </c>
      <c r="I24" t="s">
        <v>19</v>
      </c>
    </row>
    <row r="25" spans="1:9" x14ac:dyDescent="0.25">
      <c r="A25" s="2">
        <v>45955</v>
      </c>
      <c r="C25" s="1">
        <v>316.3</v>
      </c>
      <c r="G25" s="1">
        <v>316</v>
      </c>
      <c r="H25" s="1">
        <f t="shared" si="0"/>
        <v>-0.30000000000001137</v>
      </c>
      <c r="I25" t="s">
        <v>19</v>
      </c>
    </row>
    <row r="26" spans="1:9" x14ac:dyDescent="0.25">
      <c r="A26" s="2">
        <v>45957</v>
      </c>
      <c r="C26" s="1">
        <v>141.6</v>
      </c>
      <c r="G26" s="1">
        <v>140</v>
      </c>
      <c r="H26" s="1">
        <f t="shared" si="0"/>
        <v>-1.5999999999999943</v>
      </c>
      <c r="I26" t="s">
        <v>19</v>
      </c>
    </row>
    <row r="27" spans="1:9" x14ac:dyDescent="0.25">
      <c r="A27" s="2">
        <v>45958</v>
      </c>
      <c r="C27" s="1">
        <v>144.80000000000001</v>
      </c>
      <c r="G27" s="1">
        <v>144</v>
      </c>
      <c r="H27" s="1">
        <f t="shared" si="0"/>
        <v>-0.80000000000001137</v>
      </c>
      <c r="I27" t="s">
        <v>19</v>
      </c>
    </row>
    <row r="28" spans="1:9" x14ac:dyDescent="0.25">
      <c r="A28" s="2">
        <v>45959</v>
      </c>
      <c r="C28" s="1">
        <v>760</v>
      </c>
      <c r="G28" s="1">
        <v>760</v>
      </c>
      <c r="H28" s="1">
        <f t="shared" si="0"/>
        <v>0</v>
      </c>
      <c r="I28" t="s">
        <v>19</v>
      </c>
    </row>
    <row r="29" spans="1:9" x14ac:dyDescent="0.25">
      <c r="A29" s="2">
        <v>45960</v>
      </c>
      <c r="C29" s="1">
        <v>459.8</v>
      </c>
      <c r="G29" s="1">
        <v>459</v>
      </c>
      <c r="H29" s="1">
        <f t="shared" si="0"/>
        <v>-0.80000000000001137</v>
      </c>
      <c r="I29" t="s">
        <v>19</v>
      </c>
    </row>
    <row r="30" spans="1:9" x14ac:dyDescent="0.25">
      <c r="A30" s="2">
        <v>45961</v>
      </c>
      <c r="C30" s="1">
        <v>654.79999999999995</v>
      </c>
      <c r="G30" s="1">
        <v>654</v>
      </c>
      <c r="H30" s="1">
        <f t="shared" si="0"/>
        <v>-0.79999999999995453</v>
      </c>
      <c r="I30" t="s">
        <v>19</v>
      </c>
    </row>
    <row r="31" spans="1:9" x14ac:dyDescent="0.25">
      <c r="A31" s="2"/>
      <c r="H31" s="1">
        <f t="shared" si="0"/>
        <v>0</v>
      </c>
    </row>
    <row r="32" spans="1:9" x14ac:dyDescent="0.25">
      <c r="A32" s="2"/>
      <c r="H32" s="1">
        <f>SUM(H3:H31)</f>
        <v>-22.900000000000183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K24" sqref="K24"/>
    </sheetView>
  </sheetViews>
  <sheetFormatPr defaultRowHeight="15" x14ac:dyDescent="0.25"/>
  <cols>
    <col min="1" max="1" width="10.7109375" bestFit="1" customWidth="1"/>
    <col min="2" max="2" width="21.5703125" bestFit="1" customWidth="1"/>
    <col min="7" max="7" width="12.28515625" customWidth="1"/>
    <col min="8" max="8" width="11.140625" customWidth="1"/>
    <col min="11" max="11" width="64.5703125" customWidth="1"/>
  </cols>
  <sheetData>
    <row r="1" spans="1:11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7</v>
      </c>
    </row>
    <row r="2" spans="1:11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45961</v>
      </c>
      <c r="C3" s="1">
        <v>0.9</v>
      </c>
      <c r="D3" s="1"/>
      <c r="E3" s="1"/>
      <c r="F3" s="1"/>
      <c r="G3" s="1">
        <v>0</v>
      </c>
      <c r="H3" s="1">
        <f>G3-C3</f>
        <v>-0.9</v>
      </c>
      <c r="I3" s="1"/>
    </row>
    <row r="4" spans="1:11" x14ac:dyDescent="0.25">
      <c r="A4" s="2">
        <v>45962</v>
      </c>
      <c r="C4" s="1">
        <v>200</v>
      </c>
      <c r="D4" s="1"/>
      <c r="E4" s="1"/>
      <c r="F4" s="1"/>
      <c r="G4" s="1">
        <v>200</v>
      </c>
      <c r="H4" s="1">
        <f t="shared" ref="H4:H24" si="0">G4-C4</f>
        <v>0</v>
      </c>
      <c r="I4" t="s">
        <v>19</v>
      </c>
    </row>
    <row r="5" spans="1:11" x14ac:dyDescent="0.25">
      <c r="A5" s="2">
        <v>45964</v>
      </c>
      <c r="C5" s="1">
        <v>235.2</v>
      </c>
      <c r="D5" s="1"/>
      <c r="E5" s="1"/>
      <c r="F5" s="1"/>
      <c r="G5" s="1">
        <v>235</v>
      </c>
      <c r="H5" s="1">
        <f t="shared" si="0"/>
        <v>-0.19999999999998863</v>
      </c>
      <c r="I5" t="s">
        <v>19</v>
      </c>
    </row>
    <row r="6" spans="1:11" x14ac:dyDescent="0.25">
      <c r="A6" s="2">
        <v>45965</v>
      </c>
      <c r="C6" s="1">
        <v>228.4</v>
      </c>
      <c r="D6" s="1"/>
      <c r="E6" s="1"/>
      <c r="F6" s="1"/>
      <c r="G6" s="1">
        <v>227</v>
      </c>
      <c r="H6" s="1">
        <f t="shared" si="0"/>
        <v>-1.4000000000000057</v>
      </c>
      <c r="I6" t="s">
        <v>19</v>
      </c>
    </row>
    <row r="7" spans="1:11" x14ac:dyDescent="0.25">
      <c r="A7" s="2">
        <v>45966</v>
      </c>
      <c r="C7" s="1">
        <v>0</v>
      </c>
      <c r="D7" s="1"/>
      <c r="E7" s="1"/>
      <c r="F7" s="1"/>
      <c r="G7" s="1">
        <v>0</v>
      </c>
      <c r="H7" s="1">
        <f t="shared" si="0"/>
        <v>0</v>
      </c>
    </row>
    <row r="8" spans="1:11" x14ac:dyDescent="0.25">
      <c r="A8" s="2">
        <v>45967</v>
      </c>
      <c r="C8" s="1">
        <v>0</v>
      </c>
      <c r="D8" s="1"/>
      <c r="E8" s="1"/>
      <c r="F8" s="1"/>
      <c r="G8" s="1">
        <v>0</v>
      </c>
      <c r="H8" s="1">
        <f t="shared" si="0"/>
        <v>0</v>
      </c>
    </row>
    <row r="9" spans="1:11" x14ac:dyDescent="0.25">
      <c r="A9" s="2">
        <v>45968</v>
      </c>
      <c r="C9" s="1">
        <v>89.9</v>
      </c>
      <c r="D9" s="1"/>
      <c r="E9" s="1"/>
      <c r="F9" s="1"/>
      <c r="G9" s="1">
        <v>89</v>
      </c>
      <c r="H9" s="1">
        <f t="shared" si="0"/>
        <v>-0.90000000000000568</v>
      </c>
      <c r="I9" t="s">
        <v>19</v>
      </c>
    </row>
    <row r="10" spans="1:11" x14ac:dyDescent="0.25">
      <c r="A10" s="2">
        <v>45969</v>
      </c>
      <c r="C10" s="1">
        <v>20.9</v>
      </c>
      <c r="D10" s="1"/>
      <c r="E10" s="1"/>
      <c r="F10" s="1"/>
      <c r="G10" s="1">
        <v>20</v>
      </c>
      <c r="H10" s="1">
        <f t="shared" si="0"/>
        <v>-0.89999999999999858</v>
      </c>
    </row>
    <row r="11" spans="1:11" x14ac:dyDescent="0.25">
      <c r="A11" s="2">
        <v>45971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1" x14ac:dyDescent="0.25">
      <c r="A12" s="2">
        <v>45972</v>
      </c>
      <c r="C12" s="1">
        <v>319.8</v>
      </c>
      <c r="D12" s="1"/>
      <c r="E12" s="1"/>
      <c r="F12" s="1"/>
      <c r="G12" s="1">
        <v>319</v>
      </c>
      <c r="H12" s="1">
        <f t="shared" si="0"/>
        <v>-0.80000000000001137</v>
      </c>
      <c r="I12" t="s">
        <v>19</v>
      </c>
    </row>
    <row r="13" spans="1:11" x14ac:dyDescent="0.25">
      <c r="A13" s="2">
        <v>45973</v>
      </c>
      <c r="C13" s="1">
        <v>438.7</v>
      </c>
      <c r="D13" s="1"/>
      <c r="F13" s="1"/>
      <c r="G13" s="1">
        <v>438</v>
      </c>
      <c r="H13" s="1">
        <f t="shared" si="0"/>
        <v>-0.69999999999998863</v>
      </c>
      <c r="I13" t="s">
        <v>19</v>
      </c>
    </row>
    <row r="14" spans="1:11" x14ac:dyDescent="0.25">
      <c r="A14" s="2">
        <v>45974</v>
      </c>
      <c r="C14" s="1">
        <v>150</v>
      </c>
      <c r="D14" s="1"/>
      <c r="F14" s="1"/>
      <c r="G14" s="1">
        <v>150</v>
      </c>
      <c r="H14" s="1">
        <f t="shared" si="0"/>
        <v>0</v>
      </c>
      <c r="I14" t="s">
        <v>19</v>
      </c>
    </row>
    <row r="15" spans="1:11" x14ac:dyDescent="0.25">
      <c r="A15" s="2">
        <v>45975</v>
      </c>
      <c r="C15" s="1">
        <v>9.6</v>
      </c>
      <c r="D15" s="1"/>
      <c r="F15" s="1"/>
      <c r="G15" s="1">
        <v>9</v>
      </c>
      <c r="H15" s="1">
        <f t="shared" si="0"/>
        <v>-0.59999999999999964</v>
      </c>
    </row>
    <row r="16" spans="1:11" x14ac:dyDescent="0.25">
      <c r="A16" s="2">
        <v>45976</v>
      </c>
      <c r="C16" s="1">
        <v>51.6</v>
      </c>
      <c r="D16" s="1"/>
      <c r="F16" s="1"/>
      <c r="G16" s="1">
        <v>51</v>
      </c>
      <c r="H16" s="1">
        <f t="shared" si="0"/>
        <v>-0.60000000000000142</v>
      </c>
      <c r="I16" t="s">
        <v>19</v>
      </c>
    </row>
    <row r="17" spans="1:9" x14ac:dyDescent="0.25">
      <c r="A17" s="2">
        <v>45978</v>
      </c>
      <c r="C17" s="1">
        <v>200</v>
      </c>
      <c r="D17" s="1"/>
      <c r="F17" s="1"/>
      <c r="G17" s="1">
        <v>200</v>
      </c>
      <c r="H17" s="1">
        <f t="shared" si="0"/>
        <v>0</v>
      </c>
      <c r="I17" t="s">
        <v>19</v>
      </c>
    </row>
    <row r="18" spans="1:9" x14ac:dyDescent="0.25">
      <c r="A18" s="2">
        <v>45979</v>
      </c>
      <c r="C18" s="1">
        <v>0</v>
      </c>
      <c r="D18" s="1"/>
      <c r="F18" s="1"/>
      <c r="G18" s="1">
        <v>0</v>
      </c>
      <c r="H18" s="1">
        <f t="shared" si="0"/>
        <v>0</v>
      </c>
    </row>
    <row r="19" spans="1:9" x14ac:dyDescent="0.25">
      <c r="A19" s="2">
        <v>45980</v>
      </c>
      <c r="C19" s="1">
        <v>0</v>
      </c>
      <c r="G19" s="1">
        <v>0</v>
      </c>
      <c r="H19" s="1">
        <f t="shared" si="0"/>
        <v>0</v>
      </c>
    </row>
    <row r="20" spans="1:9" x14ac:dyDescent="0.25">
      <c r="A20" s="2">
        <v>45982</v>
      </c>
      <c r="C20" s="1">
        <v>1350</v>
      </c>
      <c r="G20" s="1">
        <v>1350</v>
      </c>
      <c r="H20" s="1">
        <f t="shared" si="0"/>
        <v>0</v>
      </c>
      <c r="I20" t="s">
        <v>19</v>
      </c>
    </row>
    <row r="21" spans="1:9" x14ac:dyDescent="0.25">
      <c r="A21" s="2">
        <v>45983</v>
      </c>
      <c r="C21" s="1">
        <v>120</v>
      </c>
      <c r="G21" s="1">
        <v>120</v>
      </c>
      <c r="H21" s="1">
        <f t="shared" si="0"/>
        <v>0</v>
      </c>
      <c r="I21" t="s">
        <v>19</v>
      </c>
    </row>
    <row r="22" spans="1:9" x14ac:dyDescent="0.25">
      <c r="A22" s="2">
        <v>45985</v>
      </c>
      <c r="C22" s="1">
        <v>1442.5</v>
      </c>
      <c r="G22" s="1">
        <v>1441.8</v>
      </c>
      <c r="H22" s="1">
        <f t="shared" si="0"/>
        <v>-0.70000000000004547</v>
      </c>
      <c r="I22" t="s">
        <v>19</v>
      </c>
    </row>
    <row r="23" spans="1:9" x14ac:dyDescent="0.25">
      <c r="A23" s="2">
        <v>45986</v>
      </c>
      <c r="C23" s="1">
        <v>20</v>
      </c>
      <c r="G23" s="1">
        <v>20</v>
      </c>
      <c r="H23" s="1">
        <f t="shared" si="0"/>
        <v>0</v>
      </c>
    </row>
    <row r="24" spans="1:9" x14ac:dyDescent="0.25">
      <c r="A24" s="2">
        <v>45987</v>
      </c>
      <c r="C24" s="1">
        <v>149.69999999999999</v>
      </c>
      <c r="G24" s="1">
        <v>149</v>
      </c>
      <c r="H24" s="1">
        <f t="shared" si="0"/>
        <v>-0.69999999999998863</v>
      </c>
      <c r="I24" t="s">
        <v>19</v>
      </c>
    </row>
    <row r="25" spans="1:9" x14ac:dyDescent="0.25">
      <c r="A25" s="2">
        <v>45988</v>
      </c>
      <c r="C25" s="1">
        <v>100</v>
      </c>
      <c r="G25" s="1">
        <v>100</v>
      </c>
      <c r="H25" s="1">
        <f t="shared" ref="H25" si="1">G25-C25</f>
        <v>0</v>
      </c>
      <c r="I25" t="s">
        <v>19</v>
      </c>
    </row>
    <row r="26" spans="1:9" x14ac:dyDescent="0.25">
      <c r="A26" s="2">
        <v>45989</v>
      </c>
      <c r="C26" s="1">
        <v>0</v>
      </c>
      <c r="G26" s="1">
        <v>0</v>
      </c>
      <c r="H26" s="1">
        <f t="shared" ref="H26:H28" si="2">G26-C26</f>
        <v>0</v>
      </c>
    </row>
    <row r="27" spans="1:9" x14ac:dyDescent="0.25">
      <c r="A27" s="2">
        <v>45990</v>
      </c>
      <c r="C27" s="1">
        <v>244.7</v>
      </c>
      <c r="G27" s="1">
        <v>244</v>
      </c>
      <c r="H27" s="1">
        <f t="shared" si="2"/>
        <v>-0.69999999999998863</v>
      </c>
      <c r="I27" t="s">
        <v>19</v>
      </c>
    </row>
    <row r="28" spans="1:9" x14ac:dyDescent="0.25">
      <c r="A28" s="2">
        <v>45991</v>
      </c>
      <c r="C28" s="1">
        <v>10.6</v>
      </c>
      <c r="G28" s="1">
        <v>10</v>
      </c>
      <c r="H28" s="1">
        <f t="shared" si="2"/>
        <v>-0.59999999999999964</v>
      </c>
      <c r="I28" t="s">
        <v>19</v>
      </c>
    </row>
    <row r="29" spans="1:9" x14ac:dyDescent="0.25">
      <c r="A29" s="2"/>
      <c r="C29" s="1"/>
      <c r="G29" s="1"/>
    </row>
    <row r="30" spans="1:9" x14ac:dyDescent="0.25">
      <c r="A30" s="2"/>
      <c r="C30" s="1"/>
      <c r="G30" s="1"/>
    </row>
    <row r="31" spans="1:9" x14ac:dyDescent="0.25">
      <c r="A31" s="2"/>
      <c r="C31" s="1"/>
      <c r="G31" s="1"/>
    </row>
    <row r="32" spans="1:9" x14ac:dyDescent="0.25">
      <c r="A32" s="2"/>
      <c r="C32" s="1"/>
      <c r="G32" s="1"/>
    </row>
    <row r="33" spans="1:7" x14ac:dyDescent="0.25">
      <c r="A33" s="2"/>
      <c r="C33" s="1"/>
      <c r="G33" s="1"/>
    </row>
    <row r="34" spans="1:7" x14ac:dyDescent="0.25">
      <c r="A34" s="2"/>
      <c r="C34" s="1"/>
      <c r="G34" s="1"/>
    </row>
    <row r="35" spans="1:7" x14ac:dyDescent="0.25">
      <c r="A35" s="2"/>
      <c r="C35" s="1"/>
      <c r="G35" s="1"/>
    </row>
    <row r="36" spans="1:7" x14ac:dyDescent="0.25">
      <c r="A36" s="2"/>
      <c r="C36" s="1"/>
      <c r="G36" s="1"/>
    </row>
    <row r="37" spans="1:7" x14ac:dyDescent="0.25">
      <c r="A37" s="2"/>
      <c r="C37" s="1"/>
      <c r="G37" s="1"/>
    </row>
    <row r="38" spans="1:7" x14ac:dyDescent="0.25">
      <c r="A38" s="2"/>
      <c r="C38" s="1"/>
      <c r="G38" s="1"/>
    </row>
    <row r="39" spans="1:7" x14ac:dyDescent="0.25">
      <c r="A39" s="2"/>
      <c r="C39" s="1"/>
      <c r="G39" s="1"/>
    </row>
    <row r="40" spans="1:7" x14ac:dyDescent="0.25">
      <c r="A40" s="2"/>
      <c r="C40" s="1"/>
      <c r="G40" s="1"/>
    </row>
    <row r="41" spans="1:7" x14ac:dyDescent="0.25">
      <c r="A41" s="2"/>
      <c r="C41" s="1"/>
      <c r="G41" s="1"/>
    </row>
    <row r="42" spans="1:7" x14ac:dyDescent="0.25">
      <c r="A42" s="2"/>
      <c r="C42" s="1"/>
      <c r="G42" s="1"/>
    </row>
    <row r="43" spans="1:7" x14ac:dyDescent="0.25">
      <c r="A43" s="2"/>
      <c r="C43" s="1"/>
      <c r="G43" s="1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P22" sqref="P22"/>
    </sheetView>
  </sheetViews>
  <sheetFormatPr defaultRowHeight="15" x14ac:dyDescent="0.25"/>
  <cols>
    <col min="1" max="1" width="10.7109375" bestFit="1" customWidth="1"/>
    <col min="2" max="2" width="11.85546875" bestFit="1" customWidth="1"/>
    <col min="3" max="3" width="12" customWidth="1"/>
    <col min="7" max="7" width="9" bestFit="1" customWidth="1"/>
    <col min="8" max="8" width="8.85546875" customWidth="1"/>
  </cols>
  <sheetData>
    <row r="1" spans="1:10" x14ac:dyDescent="0.25">
      <c r="A1" t="s">
        <v>0</v>
      </c>
      <c r="B1" t="s">
        <v>1</v>
      </c>
      <c r="C1" s="1" t="s">
        <v>12</v>
      </c>
      <c r="G1" s="1" t="s">
        <v>3</v>
      </c>
      <c r="J1" s="1" t="s">
        <v>4</v>
      </c>
    </row>
    <row r="2" spans="1:10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0" x14ac:dyDescent="0.25">
      <c r="A3" s="2">
        <v>45991</v>
      </c>
      <c r="C3" s="1">
        <v>0.6</v>
      </c>
      <c r="D3" s="1"/>
      <c r="E3" s="1"/>
      <c r="F3" s="1"/>
      <c r="G3" s="1">
        <v>0</v>
      </c>
      <c r="H3" s="1">
        <f>G3-C3</f>
        <v>-0.6</v>
      </c>
      <c r="I3" s="1"/>
    </row>
    <row r="4" spans="1:10" x14ac:dyDescent="0.25">
      <c r="A4" s="2">
        <v>45992</v>
      </c>
      <c r="C4" s="1">
        <v>216.8</v>
      </c>
      <c r="D4" s="1"/>
      <c r="E4" s="1"/>
      <c r="F4" s="1"/>
      <c r="G4" s="1">
        <v>215</v>
      </c>
      <c r="H4" s="1">
        <f t="shared" ref="H4:H31" si="0">G4-C4</f>
        <v>-1.8000000000000114</v>
      </c>
      <c r="I4" t="s">
        <v>18</v>
      </c>
    </row>
    <row r="5" spans="1:10" x14ac:dyDescent="0.25">
      <c r="A5" s="2">
        <v>45993</v>
      </c>
      <c r="C5" s="1">
        <v>181.5</v>
      </c>
      <c r="D5" s="1"/>
      <c r="E5" s="1"/>
      <c r="F5" s="1"/>
      <c r="G5" s="1">
        <v>180</v>
      </c>
      <c r="H5" s="1">
        <f t="shared" si="0"/>
        <v>-1.5</v>
      </c>
      <c r="I5" t="s">
        <v>18</v>
      </c>
    </row>
    <row r="6" spans="1:10" x14ac:dyDescent="0.25">
      <c r="A6" s="2">
        <v>45994</v>
      </c>
      <c r="C6" s="1">
        <v>10.9</v>
      </c>
      <c r="D6" s="1"/>
      <c r="E6" s="1"/>
      <c r="F6" s="1"/>
      <c r="G6" s="1">
        <v>10</v>
      </c>
      <c r="H6" s="1">
        <f t="shared" si="0"/>
        <v>-0.90000000000000036</v>
      </c>
      <c r="I6" t="s">
        <v>18</v>
      </c>
    </row>
    <row r="7" spans="1:10" x14ac:dyDescent="0.25">
      <c r="A7" s="2">
        <v>45995</v>
      </c>
      <c r="C7" s="1">
        <v>39.700000000000003</v>
      </c>
      <c r="D7" s="1"/>
      <c r="E7" s="1"/>
      <c r="F7" s="1"/>
      <c r="G7" s="1">
        <v>39</v>
      </c>
      <c r="H7" s="1">
        <f t="shared" si="0"/>
        <v>-0.70000000000000284</v>
      </c>
      <c r="I7" t="s">
        <v>19</v>
      </c>
    </row>
    <row r="8" spans="1:10" x14ac:dyDescent="0.25">
      <c r="A8" s="2">
        <v>45996</v>
      </c>
      <c r="C8" s="1">
        <v>100</v>
      </c>
      <c r="D8" s="1"/>
      <c r="E8" s="1"/>
      <c r="F8" s="1"/>
      <c r="G8" s="1">
        <v>100</v>
      </c>
      <c r="H8" s="1">
        <f t="shared" si="0"/>
        <v>0</v>
      </c>
      <c r="I8" t="s">
        <v>18</v>
      </c>
    </row>
    <row r="9" spans="1:10" x14ac:dyDescent="0.25">
      <c r="A9" s="2">
        <v>45997</v>
      </c>
      <c r="C9" s="1">
        <v>0</v>
      </c>
      <c r="D9" s="1"/>
      <c r="E9" s="1"/>
      <c r="F9" s="1"/>
      <c r="G9" s="1">
        <v>0</v>
      </c>
      <c r="H9" s="1">
        <f t="shared" si="0"/>
        <v>0</v>
      </c>
    </row>
    <row r="10" spans="1:10" x14ac:dyDescent="0.25">
      <c r="A10" s="2">
        <v>45999</v>
      </c>
      <c r="C10" s="1">
        <v>8.8000000000000007</v>
      </c>
      <c r="D10" s="1"/>
      <c r="E10" s="1"/>
      <c r="F10" s="1"/>
      <c r="G10" s="1">
        <v>7</v>
      </c>
      <c r="H10" s="1">
        <f t="shared" si="0"/>
        <v>-1.8000000000000007</v>
      </c>
      <c r="I10" t="s">
        <v>18</v>
      </c>
    </row>
    <row r="11" spans="1:10" x14ac:dyDescent="0.25">
      <c r="A11" s="2">
        <v>46000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0" x14ac:dyDescent="0.25">
      <c r="A12" s="2">
        <v>46001</v>
      </c>
      <c r="C12" s="1">
        <v>34.799999999999997</v>
      </c>
      <c r="D12" s="1"/>
      <c r="E12" s="1"/>
      <c r="F12" s="1"/>
      <c r="G12" s="1">
        <v>34</v>
      </c>
      <c r="H12" s="1">
        <f t="shared" si="0"/>
        <v>-0.79999999999999716</v>
      </c>
      <c r="I12" t="s">
        <v>18</v>
      </c>
    </row>
    <row r="13" spans="1:10" x14ac:dyDescent="0.25">
      <c r="A13" s="2">
        <v>46002</v>
      </c>
      <c r="C13" s="1">
        <v>928.3</v>
      </c>
      <c r="D13" s="1"/>
      <c r="E13" s="1"/>
      <c r="F13" s="1"/>
      <c r="G13" s="1">
        <v>927</v>
      </c>
      <c r="H13" s="1">
        <f t="shared" si="0"/>
        <v>-1.2999999999999545</v>
      </c>
      <c r="I13" t="s">
        <v>18</v>
      </c>
    </row>
    <row r="14" spans="1:10" x14ac:dyDescent="0.25">
      <c r="A14" s="2">
        <v>46003</v>
      </c>
      <c r="C14" s="1">
        <v>1313.9</v>
      </c>
      <c r="D14" s="1"/>
      <c r="F14" s="1"/>
      <c r="G14" s="1">
        <v>1312</v>
      </c>
      <c r="H14" s="1">
        <f t="shared" si="0"/>
        <v>-1.9000000000000909</v>
      </c>
      <c r="I14" t="s">
        <v>18</v>
      </c>
    </row>
    <row r="15" spans="1:10" x14ac:dyDescent="0.25">
      <c r="A15" s="2">
        <v>46004</v>
      </c>
      <c r="C15" s="1">
        <v>1430.1</v>
      </c>
      <c r="D15" s="1"/>
      <c r="F15" s="1"/>
      <c r="G15" s="1">
        <v>1430</v>
      </c>
      <c r="H15" s="1">
        <f t="shared" si="0"/>
        <v>-9.9999999999909051E-2</v>
      </c>
      <c r="I15" t="s">
        <v>19</v>
      </c>
    </row>
    <row r="16" spans="1:10" x14ac:dyDescent="0.25">
      <c r="A16" s="2">
        <v>46006</v>
      </c>
      <c r="C16" s="1">
        <v>209.9</v>
      </c>
      <c r="D16" s="1"/>
      <c r="F16" s="1"/>
      <c r="G16" s="1">
        <v>209</v>
      </c>
      <c r="H16" s="1">
        <f t="shared" si="0"/>
        <v>-0.90000000000000568</v>
      </c>
      <c r="I16" t="s">
        <v>19</v>
      </c>
    </row>
    <row r="17" spans="1:9" x14ac:dyDescent="0.25">
      <c r="A17" s="2">
        <v>46007</v>
      </c>
      <c r="C17" s="1">
        <v>661.1</v>
      </c>
      <c r="D17" s="1"/>
      <c r="F17" s="1"/>
      <c r="G17" s="1">
        <v>660</v>
      </c>
      <c r="H17" s="1">
        <f t="shared" si="0"/>
        <v>-1.1000000000000227</v>
      </c>
      <c r="I17" t="s">
        <v>19</v>
      </c>
    </row>
    <row r="18" spans="1:9" x14ac:dyDescent="0.25">
      <c r="A18" s="2">
        <v>46008</v>
      </c>
      <c r="C18" s="1">
        <v>2444.1</v>
      </c>
      <c r="D18" s="1"/>
      <c r="F18" s="1"/>
      <c r="G18" s="1">
        <v>2444</v>
      </c>
      <c r="H18" s="1">
        <f t="shared" si="0"/>
        <v>-9.9999999999909051E-2</v>
      </c>
      <c r="I18" t="s">
        <v>19</v>
      </c>
    </row>
    <row r="19" spans="1:9" x14ac:dyDescent="0.25">
      <c r="A19" s="2">
        <v>46009</v>
      </c>
      <c r="C19" s="1">
        <v>718.4</v>
      </c>
      <c r="D19" s="1"/>
      <c r="F19" s="1"/>
      <c r="G19" s="1">
        <v>717</v>
      </c>
      <c r="H19" s="1">
        <f t="shared" si="0"/>
        <v>-1.3999999999999773</v>
      </c>
      <c r="I19" t="s">
        <v>19</v>
      </c>
    </row>
    <row r="20" spans="1:9" x14ac:dyDescent="0.25">
      <c r="A20" s="2">
        <v>46010</v>
      </c>
      <c r="C20" s="1">
        <v>761.8</v>
      </c>
      <c r="G20" s="1">
        <v>760</v>
      </c>
      <c r="H20" s="1">
        <f t="shared" si="0"/>
        <v>-1.7999999999999545</v>
      </c>
      <c r="I20" t="s">
        <v>18</v>
      </c>
    </row>
    <row r="21" spans="1:9" x14ac:dyDescent="0.25">
      <c r="A21" s="2">
        <v>46011</v>
      </c>
      <c r="C21" s="1">
        <v>2245.9</v>
      </c>
      <c r="G21" s="1">
        <v>2245</v>
      </c>
      <c r="H21" s="1">
        <f t="shared" si="0"/>
        <v>-0.90000000000009095</v>
      </c>
      <c r="I21" t="s">
        <v>18</v>
      </c>
    </row>
    <row r="22" spans="1:9" x14ac:dyDescent="0.25">
      <c r="A22" s="2">
        <v>46012</v>
      </c>
      <c r="C22" s="1">
        <v>892.7</v>
      </c>
      <c r="G22" s="1">
        <v>892</v>
      </c>
      <c r="H22" s="1">
        <f t="shared" si="0"/>
        <v>-0.70000000000004547</v>
      </c>
      <c r="I22" t="s">
        <v>19</v>
      </c>
    </row>
    <row r="23" spans="1:9" x14ac:dyDescent="0.25">
      <c r="A23" s="2">
        <v>46013</v>
      </c>
      <c r="C23" s="1">
        <v>5830.4</v>
      </c>
      <c r="G23" s="1">
        <v>5827</v>
      </c>
      <c r="H23" s="1">
        <f t="shared" si="0"/>
        <v>-3.3999999999996362</v>
      </c>
      <c r="I23" t="s">
        <v>19</v>
      </c>
    </row>
    <row r="24" spans="1:9" x14ac:dyDescent="0.25">
      <c r="A24" s="2">
        <v>46014</v>
      </c>
      <c r="C24" s="1">
        <v>3658.7</v>
      </c>
      <c r="G24" s="1">
        <v>3657</v>
      </c>
      <c r="H24" s="1">
        <f t="shared" si="0"/>
        <v>-1.6999999999998181</v>
      </c>
      <c r="I24" t="s">
        <v>19</v>
      </c>
    </row>
    <row r="25" spans="1:9" x14ac:dyDescent="0.25">
      <c r="A25" s="2">
        <v>46015</v>
      </c>
      <c r="C25" s="1">
        <v>2132</v>
      </c>
      <c r="G25" s="1">
        <v>2132</v>
      </c>
      <c r="H25" s="1">
        <f t="shared" si="0"/>
        <v>0</v>
      </c>
      <c r="I25" t="s">
        <v>19</v>
      </c>
    </row>
    <row r="26" spans="1:9" x14ac:dyDescent="0.25">
      <c r="A26" s="2">
        <v>46017</v>
      </c>
      <c r="C26" s="1">
        <v>1029.4000000000001</v>
      </c>
      <c r="G26" s="1">
        <v>1029</v>
      </c>
      <c r="H26" s="1">
        <f t="shared" si="0"/>
        <v>-0.40000000000009095</v>
      </c>
      <c r="I26" t="s">
        <v>19</v>
      </c>
    </row>
    <row r="27" spans="1:9" x14ac:dyDescent="0.25">
      <c r="A27" s="2">
        <v>46018</v>
      </c>
      <c r="C27" s="1">
        <v>1038.0999999999999</v>
      </c>
      <c r="G27" s="1">
        <v>1037</v>
      </c>
      <c r="H27" s="1">
        <f t="shared" si="0"/>
        <v>-1.0999999999999091</v>
      </c>
      <c r="I27" t="s">
        <v>18</v>
      </c>
    </row>
    <row r="28" spans="1:9" x14ac:dyDescent="0.25">
      <c r="A28" s="2">
        <v>46020</v>
      </c>
      <c r="C28" s="1">
        <v>428.3</v>
      </c>
      <c r="D28" s="1"/>
      <c r="E28" s="1"/>
      <c r="F28" s="1"/>
      <c r="G28" s="1">
        <v>428</v>
      </c>
      <c r="H28" s="1">
        <f t="shared" si="0"/>
        <v>-0.30000000000001137</v>
      </c>
    </row>
    <row r="29" spans="1:9" x14ac:dyDescent="0.25">
      <c r="A29" s="2">
        <v>46021</v>
      </c>
      <c r="C29" s="1">
        <v>1380.8</v>
      </c>
      <c r="D29" s="1"/>
      <c r="E29" s="1"/>
      <c r="F29" s="1"/>
      <c r="G29" s="1">
        <v>1380</v>
      </c>
      <c r="H29" s="1">
        <f t="shared" si="0"/>
        <v>-0.79999999999995453</v>
      </c>
    </row>
    <row r="30" spans="1:9" x14ac:dyDescent="0.25">
      <c r="A30" s="2">
        <v>46022</v>
      </c>
      <c r="C30" s="1"/>
      <c r="D30" s="1"/>
      <c r="E30" s="1"/>
      <c r="F30" s="1"/>
      <c r="H30" s="1">
        <f t="shared" si="0"/>
        <v>0</v>
      </c>
    </row>
    <row r="31" spans="1:9" x14ac:dyDescent="0.25">
      <c r="A31" s="2">
        <v>46023</v>
      </c>
      <c r="C31" s="1"/>
      <c r="D31" s="1"/>
      <c r="E31" s="1"/>
      <c r="F31" s="1"/>
      <c r="H31" s="1">
        <f t="shared" si="0"/>
        <v>0</v>
      </c>
    </row>
    <row r="32" spans="1:9" x14ac:dyDescent="0.25">
      <c r="A32" s="2"/>
      <c r="C32" s="1"/>
      <c r="D32" s="1"/>
      <c r="E32" s="1"/>
      <c r="F32" s="1"/>
    </row>
    <row r="33" spans="1:6" x14ac:dyDescent="0.25">
      <c r="A33" s="2"/>
      <c r="C33" s="1"/>
      <c r="D33" s="1"/>
      <c r="F33" s="1"/>
    </row>
    <row r="34" spans="1:6" x14ac:dyDescent="0.25">
      <c r="A34" s="2"/>
      <c r="C34" s="1"/>
      <c r="D34" s="1"/>
      <c r="F34" s="1"/>
    </row>
    <row r="35" spans="1:6" x14ac:dyDescent="0.25">
      <c r="A35" s="2"/>
      <c r="C35" s="1"/>
      <c r="D35" s="1"/>
      <c r="F35" s="1"/>
    </row>
    <row r="36" spans="1:6" x14ac:dyDescent="0.25">
      <c r="A36" s="2"/>
      <c r="C36" s="1"/>
      <c r="D36" s="1"/>
      <c r="F36" s="1"/>
    </row>
    <row r="37" spans="1:6" x14ac:dyDescent="0.25">
      <c r="A37" s="2"/>
      <c r="C37" s="1"/>
      <c r="D37" s="1"/>
      <c r="F37" s="1"/>
    </row>
    <row r="38" spans="1:6" x14ac:dyDescent="0.25">
      <c r="A38" s="2"/>
      <c r="C38" s="1"/>
      <c r="D38" s="1"/>
      <c r="F38" s="1"/>
    </row>
    <row r="39" spans="1:6" x14ac:dyDescent="0.25">
      <c r="A39" s="2"/>
      <c r="C39" s="1"/>
      <c r="D39" s="1"/>
      <c r="F39" s="1"/>
    </row>
    <row r="40" spans="1:6" x14ac:dyDescent="0.25">
      <c r="A40" s="2"/>
      <c r="C40" s="1"/>
      <c r="F40" s="1"/>
    </row>
    <row r="41" spans="1:6" x14ac:dyDescent="0.25">
      <c r="A41" s="2"/>
      <c r="C41" s="1"/>
      <c r="D41" s="1"/>
      <c r="F41" s="1"/>
    </row>
    <row r="42" spans="1:6" x14ac:dyDescent="0.25">
      <c r="A42" s="2"/>
      <c r="C42" s="1"/>
    </row>
    <row r="43" spans="1:6" x14ac:dyDescent="0.25">
      <c r="A43" s="2"/>
      <c r="C43" s="1"/>
      <c r="F43" s="1"/>
    </row>
    <row r="44" spans="1:6" x14ac:dyDescent="0.25">
      <c r="A44" s="2"/>
      <c r="C44" s="1"/>
      <c r="F44" s="1"/>
    </row>
    <row r="45" spans="1:6" x14ac:dyDescent="0.25">
      <c r="A45" s="2"/>
      <c r="C45" s="1"/>
    </row>
    <row r="46" spans="1:6" x14ac:dyDescent="0.25">
      <c r="A46" s="2"/>
      <c r="C46" s="1"/>
    </row>
    <row r="47" spans="1:6" x14ac:dyDescent="0.25">
      <c r="A47" s="2"/>
      <c r="C47" s="1"/>
    </row>
    <row r="48" spans="1:6" x14ac:dyDescent="0.25">
      <c r="A48" s="2"/>
      <c r="C48" s="1"/>
      <c r="F48" s="1"/>
    </row>
    <row r="49" spans="1:6" x14ac:dyDescent="0.25">
      <c r="A49" s="2"/>
      <c r="C49" s="1"/>
      <c r="F49" s="1"/>
    </row>
    <row r="50" spans="1:6" x14ac:dyDescent="0.25">
      <c r="A50" s="2"/>
      <c r="C50" s="1"/>
    </row>
    <row r="51" spans="1:6" x14ac:dyDescent="0.25">
      <c r="A51" s="2"/>
      <c r="C51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junior</cp:lastModifiedBy>
  <dcterms:created xsi:type="dcterms:W3CDTF">2020-01-03T15:50:02Z</dcterms:created>
  <dcterms:modified xsi:type="dcterms:W3CDTF">2026-01-16T21:16:12Z</dcterms:modified>
</cp:coreProperties>
</file>